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BIS_JB_H08C_Médecine Interne\2_Etudes\21_Projet\Etude Floriane\DCE 2 v2\DPGF DCE\"/>
    </mc:Choice>
  </mc:AlternateContent>
  <xr:revisionPtr revIDLastSave="0" documentId="13_ncr:1_{5B91BAD8-25F7-4998-A6AC-2DF4436F68FD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10 ELECTRICITE COURANTS" sheetId="1" r:id="rId1"/>
    <sheet name="Lot N°10 VIPP 2   GAINE TETE D" sheetId="2" r:id="rId2"/>
    <sheet name="Lot N°10 VIPP 3   CLIMATISATIO" sheetId="3" r:id="rId3"/>
    <sheet name="RECAPITULATIF" sheetId="4" r:id="rId4"/>
  </sheets>
  <definedNames>
    <definedName name="_xlnm.Print_Titles" localSheetId="0">'Lot N°10 ELECTRICITE COURANTS'!$1:$2</definedName>
    <definedName name="_xlnm.Print_Titles" localSheetId="1">'Lot N°10 VIPP 2   GAINE TETE D'!$1:$2</definedName>
    <definedName name="_xlnm.Print_Titles" localSheetId="2">'Lot N°10 VIPP 3   CLIMATISATIO'!$1:$2</definedName>
    <definedName name="_xlnm.Print_Area" localSheetId="0">'Lot N°10 ELECTRICITE COURANTS'!$A$1:$G$128</definedName>
    <definedName name="_xlnm.Print_Area" localSheetId="1">'Lot N°10 VIPP 2   GAINE TETE D'!$A$1:$G$18</definedName>
    <definedName name="_xlnm.Print_Area" localSheetId="2">'Lot N°10 VIPP 3   CLIMATISATIO'!$A$1:$G$14</definedName>
    <definedName name="_xlnm.Print_Area" localSheetId="3">RECAPITULATIF!$A$1:$D$30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D19" i="4" l="1"/>
  <c r="G12" i="3"/>
  <c r="G5" i="3"/>
  <c r="G106" i="1"/>
  <c r="G8" i="2"/>
  <c r="G5" i="1" l="1"/>
  <c r="G8" i="1" s="1"/>
  <c r="G6" i="1"/>
  <c r="G13" i="1"/>
  <c r="G101" i="1" s="1"/>
  <c r="G16" i="1"/>
  <c r="G17" i="1"/>
  <c r="G19" i="1"/>
  <c r="G20" i="1"/>
  <c r="G21" i="1"/>
  <c r="G22" i="1"/>
  <c r="G23" i="1"/>
  <c r="G24" i="1"/>
  <c r="G25" i="1"/>
  <c r="G26" i="1"/>
  <c r="G28" i="1"/>
  <c r="G29" i="1"/>
  <c r="G30" i="1"/>
  <c r="G31" i="1"/>
  <c r="G34" i="1"/>
  <c r="G35" i="1"/>
  <c r="G36" i="1"/>
  <c r="G37" i="1"/>
  <c r="G39" i="1"/>
  <c r="G41" i="1"/>
  <c r="G42" i="1"/>
  <c r="G44" i="1"/>
  <c r="G46" i="1"/>
  <c r="G48" i="1"/>
  <c r="G49" i="1"/>
  <c r="G50" i="1"/>
  <c r="G51" i="1"/>
  <c r="G52" i="1"/>
  <c r="G55" i="1"/>
  <c r="G57" i="1"/>
  <c r="G58" i="1"/>
  <c r="G59" i="1"/>
  <c r="G60" i="1"/>
  <c r="G61" i="1"/>
  <c r="G62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80" i="1"/>
  <c r="G81" i="1"/>
  <c r="G82" i="1"/>
  <c r="G83" i="1"/>
  <c r="G84" i="1"/>
  <c r="G85" i="1"/>
  <c r="G86" i="1"/>
  <c r="G88" i="1"/>
  <c r="G89" i="1"/>
  <c r="G90" i="1"/>
  <c r="G91" i="1"/>
  <c r="G92" i="1"/>
  <c r="G93" i="1"/>
  <c r="G94" i="1"/>
  <c r="G95" i="1"/>
  <c r="G96" i="1"/>
  <c r="G97" i="1"/>
  <c r="G99" i="1"/>
  <c r="G108" i="1"/>
  <c r="G109" i="1"/>
  <c r="G111" i="1"/>
  <c r="G115" i="1"/>
  <c r="G117" i="1"/>
  <c r="G121" i="1" s="1"/>
  <c r="G119" i="1"/>
  <c r="G5" i="2"/>
  <c r="G6" i="2"/>
  <c r="G7" i="2"/>
  <c r="G9" i="2"/>
  <c r="G7" i="3"/>
  <c r="G125" i="1" l="1"/>
  <c r="G15" i="2"/>
  <c r="G16" i="2" s="1"/>
  <c r="G11" i="3"/>
  <c r="G126" i="1" l="1"/>
  <c r="G127" i="1" s="1"/>
  <c r="G17" i="2"/>
  <c r="G13" i="3"/>
</calcChain>
</file>

<file path=xl/sharedStrings.xml><?xml version="1.0" encoding="utf-8"?>
<sst xmlns="http://schemas.openxmlformats.org/spreadsheetml/2006/main" count="543" uniqueCount="533">
  <si>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</si>
  <si>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</si>
  <si>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</si>
  <si>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</si>
  <si>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</si>
  <si>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</si>
  <si>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</si>
  <si>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</si>
  <si>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</si>
  <si>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</si>
  <si>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</si>
  <si>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010-C869</t>
  </si>
  <si>
    <t xml:space="preserve">2.2 </t>
  </si>
  <si>
    <t>Travaux hors horaires courants</t>
  </si>
  <si>
    <t xml:space="preserve">H    </t>
  </si>
  <si>
    <t>ART</t>
  </si>
  <si>
    <t>010-B246</t>
  </si>
  <si>
    <t>Total ORGANISATION DU CHANTIER</t>
  </si>
  <si>
    <t>STOT</t>
  </si>
  <si>
    <t>3</t>
  </si>
  <si>
    <t>DESCRIPTION DES OUVRAGES</t>
  </si>
  <si>
    <t>CH3</t>
  </si>
  <si>
    <t>3.1</t>
  </si>
  <si>
    <t>TRAVAUX PREPARATOIRES</t>
  </si>
  <si>
    <t>CH4</t>
  </si>
  <si>
    <t>3.1.1</t>
  </si>
  <si>
    <t>TRAVAUX PREPARATOIRES</t>
  </si>
  <si>
    <t>CH5</t>
  </si>
  <si>
    <t xml:space="preserve">3.1.1.1 </t>
  </si>
  <si>
    <t>Travaux préparatoires et demandes de chantier</t>
  </si>
  <si>
    <t xml:space="preserve">ENS  </t>
  </si>
  <si>
    <t>ART</t>
  </si>
  <si>
    <t>010-B247</t>
  </si>
  <si>
    <t>3.2</t>
  </si>
  <si>
    <t>ARMOIRES ELECTRIQUES</t>
  </si>
  <si>
    <t>CH4</t>
  </si>
  <si>
    <t>3.2.1</t>
  </si>
  <si>
    <t>GAINE K</t>
  </si>
  <si>
    <t>CH5</t>
  </si>
  <si>
    <t xml:space="preserve">3.2.1.1 </t>
  </si>
  <si>
    <t>Armoire existante (Gaine K de l'Aile)</t>
  </si>
  <si>
    <t xml:space="preserve">ENS  </t>
  </si>
  <si>
    <t>ART</t>
  </si>
  <si>
    <t>010-F791</t>
  </si>
  <si>
    <t xml:space="preserve">3.2.1.2 </t>
  </si>
  <si>
    <t>Armoire existante (Gaine K du Noyau) à modifier</t>
  </si>
  <si>
    <t xml:space="preserve">ENS  </t>
  </si>
  <si>
    <t>ART</t>
  </si>
  <si>
    <t>010-C001</t>
  </si>
  <si>
    <t>3.2.2</t>
  </si>
  <si>
    <t>TABLEAUTINS</t>
  </si>
  <si>
    <t>CH5</t>
  </si>
  <si>
    <t xml:space="preserve">3.2.2.1 </t>
  </si>
  <si>
    <t>Tableautin pour chambre simple avec cabinet de toilette</t>
  </si>
  <si>
    <t xml:space="preserve">     </t>
  </si>
  <si>
    <t>ART</t>
  </si>
  <si>
    <t>010-B248</t>
  </si>
  <si>
    <t>- Tableautin pour chambre simple, de 800 x 200 ht x 120 mm prof</t>
  </si>
  <si>
    <t xml:space="preserve">U    </t>
  </si>
  <si>
    <t>ART</t>
  </si>
  <si>
    <t>010-E569</t>
  </si>
  <si>
    <t>- Tableautin pour chambre simple, de 800 x 400 ht x 120 mm prof</t>
  </si>
  <si>
    <t xml:space="preserve">U    </t>
  </si>
  <si>
    <t>ART</t>
  </si>
  <si>
    <t>010-E568</t>
  </si>
  <si>
    <t xml:space="preserve">3.2.2.2 </t>
  </si>
  <si>
    <t>Tableautin pour chambre double avec cabinet de toilette</t>
  </si>
  <si>
    <t xml:space="preserve">     </t>
  </si>
  <si>
    <t>ART</t>
  </si>
  <si>
    <t>010-B249</t>
  </si>
  <si>
    <t>- Tableautin pour chambre double, de 800 x 200 ht x 120 mm prof</t>
  </si>
  <si>
    <t xml:space="preserve">U    </t>
  </si>
  <si>
    <t>ART</t>
  </si>
  <si>
    <t>010-E570</t>
  </si>
  <si>
    <t>- Tableautin pour chambre double, de 800 x 400 ht x 120 mm prof</t>
  </si>
  <si>
    <t xml:space="preserve">U    </t>
  </si>
  <si>
    <t>ART</t>
  </si>
  <si>
    <t>010-E571</t>
  </si>
  <si>
    <t xml:space="preserve">3.2.2.3 </t>
  </si>
  <si>
    <t>Tableautin pour pièces diverses</t>
  </si>
  <si>
    <t xml:space="preserve">     </t>
  </si>
  <si>
    <t>ART</t>
  </si>
  <si>
    <t>010-B250</t>
  </si>
  <si>
    <t>- Tableautin pour pièces diverses, de 800 x 400 ht x 120 mm prof</t>
  </si>
  <si>
    <t xml:space="preserve">U    </t>
  </si>
  <si>
    <t>ART</t>
  </si>
  <si>
    <t>010-E573</t>
  </si>
  <si>
    <t>3.3</t>
  </si>
  <si>
    <t>DISTRIBUTION</t>
  </si>
  <si>
    <t>CH4</t>
  </si>
  <si>
    <t xml:space="preserve">3.3.1 </t>
  </si>
  <si>
    <t>Percements et rebouchages</t>
  </si>
  <si>
    <t xml:space="preserve">ENS  </t>
  </si>
  <si>
    <t>ART</t>
  </si>
  <si>
    <t>010-B251</t>
  </si>
  <si>
    <t xml:space="preserve">3.3.2 </t>
  </si>
  <si>
    <t>Chemins de câbles courant fort</t>
  </si>
  <si>
    <t xml:space="preserve">ML   </t>
  </si>
  <si>
    <t>ART</t>
  </si>
  <si>
    <t>010-B962</t>
  </si>
  <si>
    <t xml:space="preserve">3.3.3 </t>
  </si>
  <si>
    <t>Goulottes</t>
  </si>
  <si>
    <t xml:space="preserve">ENS  </t>
  </si>
  <si>
    <t>ART</t>
  </si>
  <si>
    <t>010-B252</t>
  </si>
  <si>
    <t xml:space="preserve">3.3.4 </t>
  </si>
  <si>
    <t>Canalisations et câblages</t>
  </si>
  <si>
    <t xml:space="preserve">ENS  </t>
  </si>
  <si>
    <t>ART</t>
  </si>
  <si>
    <t>L BEA051</t>
  </si>
  <si>
    <t>3.4</t>
  </si>
  <si>
    <t>ECLAIRAGE</t>
  </si>
  <si>
    <t>CH4</t>
  </si>
  <si>
    <t>3.4.3</t>
  </si>
  <si>
    <t>PLAFONNIERS ENCASTRES</t>
  </si>
  <si>
    <t>CH5</t>
  </si>
  <si>
    <t xml:space="preserve">3.4.3.1 </t>
  </si>
  <si>
    <t>Plafonnier encastré 600x600 à LED</t>
  </si>
  <si>
    <t xml:space="preserve">     </t>
  </si>
  <si>
    <t>ART</t>
  </si>
  <si>
    <t>010-E596</t>
  </si>
  <si>
    <t>- Plafonnier encastré 300x1200 à LED de 24W - 3 500 lm de type Odri de la Sté SFEL ou équivalent</t>
  </si>
  <si>
    <t xml:space="preserve">U    </t>
  </si>
  <si>
    <t>ART</t>
  </si>
  <si>
    <t>010-E598</t>
  </si>
  <si>
    <t>- Plafonnier encastré 600x600 à LED de 24W - 3 500 lm de type Odri de la Sté SFEL ou équivalent</t>
  </si>
  <si>
    <t xml:space="preserve">U    </t>
  </si>
  <si>
    <t>ART</t>
  </si>
  <si>
    <t>010-E597</t>
  </si>
  <si>
    <t>- Plus-value pour luminosité graduable type DALI ou équivalent</t>
  </si>
  <si>
    <t xml:space="preserve">U    </t>
  </si>
  <si>
    <t>ART</t>
  </si>
  <si>
    <t>010-D616</t>
  </si>
  <si>
    <t>3.4.4</t>
  </si>
  <si>
    <t>DOWNLIGHT</t>
  </si>
  <si>
    <t>CH5</t>
  </si>
  <si>
    <t xml:space="preserve">3.4.4.1 </t>
  </si>
  <si>
    <t>Downlight encastré Ø250 à LED</t>
  </si>
  <si>
    <t xml:space="preserve">U    </t>
  </si>
  <si>
    <t>ART</t>
  </si>
  <si>
    <t>010-E599</t>
  </si>
  <si>
    <t>3.4.5</t>
  </si>
  <si>
    <t>REGLETTES</t>
  </si>
  <si>
    <t>CH5</t>
  </si>
  <si>
    <t xml:space="preserve">3.4.5.1 </t>
  </si>
  <si>
    <t>Réglette de pièces humides à LED</t>
  </si>
  <si>
    <t xml:space="preserve">     </t>
  </si>
  <si>
    <t>ART</t>
  </si>
  <si>
    <t>010-B260</t>
  </si>
  <si>
    <t>- Réglette à LED 610 x 80 x 72 mm ht 8W - 820 lm</t>
  </si>
  <si>
    <t xml:space="preserve">U    </t>
  </si>
  <si>
    <t>ART</t>
  </si>
  <si>
    <t>010-B261</t>
  </si>
  <si>
    <t>3.4.6</t>
  </si>
  <si>
    <t>VOYANT D'OCCUPATION</t>
  </si>
  <si>
    <t>CH5</t>
  </si>
  <si>
    <t xml:space="preserve">3.4.6.1 </t>
  </si>
  <si>
    <t>Hublot triangulaire de présence à LED</t>
  </si>
  <si>
    <t xml:space="preserve">U    </t>
  </si>
  <si>
    <t>ART</t>
  </si>
  <si>
    <t>010-B282</t>
  </si>
  <si>
    <t>3.4.7</t>
  </si>
  <si>
    <t>VEILLEUSE</t>
  </si>
  <si>
    <t>CH5</t>
  </si>
  <si>
    <t xml:space="preserve">3.4.7.1 </t>
  </si>
  <si>
    <t>Veilleuse encastrée à LED 1W</t>
  </si>
  <si>
    <t xml:space="preserve">U    </t>
  </si>
  <si>
    <t>ART</t>
  </si>
  <si>
    <t>010-E574</t>
  </si>
  <si>
    <t>3.5</t>
  </si>
  <si>
    <t>ECLAIRAGE DE SECURITE</t>
  </si>
  <si>
    <t>CH4</t>
  </si>
  <si>
    <t xml:space="preserve">3.5.1 </t>
  </si>
  <si>
    <t>Bloc autonome d'évacuation de sécurité (BAES)</t>
  </si>
  <si>
    <t xml:space="preserve">U    </t>
  </si>
  <si>
    <t>ART</t>
  </si>
  <si>
    <t>EL15-A05</t>
  </si>
  <si>
    <t xml:space="preserve">3.5.2 </t>
  </si>
  <si>
    <t>Télécommande électronique</t>
  </si>
  <si>
    <t xml:space="preserve">U    </t>
  </si>
  <si>
    <t>ART</t>
  </si>
  <si>
    <t>EL15-A15</t>
  </si>
  <si>
    <t xml:space="preserve">3.5.3 </t>
  </si>
  <si>
    <t>Centrale de gestion</t>
  </si>
  <si>
    <t xml:space="preserve">U    </t>
  </si>
  <si>
    <t>ART</t>
  </si>
  <si>
    <t>010-B267</t>
  </si>
  <si>
    <t xml:space="preserve">3.5.4 </t>
  </si>
  <si>
    <t>Boitier infrarouge de programmation</t>
  </si>
  <si>
    <t xml:space="preserve">U    </t>
  </si>
  <si>
    <t>ART</t>
  </si>
  <si>
    <t>010-B268</t>
  </si>
  <si>
    <t xml:space="preserve">3.5.5 </t>
  </si>
  <si>
    <t>Bloc autonome portable d'intervention (BAPI)</t>
  </si>
  <si>
    <t xml:space="preserve">U    </t>
  </si>
  <si>
    <t>ART</t>
  </si>
  <si>
    <t>010-D013</t>
  </si>
  <si>
    <t>3.6</t>
  </si>
  <si>
    <t>COMMANDES</t>
  </si>
  <si>
    <t>CH4</t>
  </si>
  <si>
    <t>3.6.1</t>
  </si>
  <si>
    <t>DETECTEURS</t>
  </si>
  <si>
    <t>CH5</t>
  </si>
  <si>
    <t xml:space="preserve">3.6.1.1 </t>
  </si>
  <si>
    <t>Détecteurs de mouvement</t>
  </si>
  <si>
    <t xml:space="preserve">U    </t>
  </si>
  <si>
    <t>ART</t>
  </si>
  <si>
    <t>010-B269</t>
  </si>
  <si>
    <t>3.6.2</t>
  </si>
  <si>
    <t>INTERRUPTEURS</t>
  </si>
  <si>
    <t>CH5</t>
  </si>
  <si>
    <t xml:space="preserve">3.6.2.1 </t>
  </si>
  <si>
    <t>Interrupteur simple allumage</t>
  </si>
  <si>
    <t xml:space="preserve">U    </t>
  </si>
  <si>
    <t>ART</t>
  </si>
  <si>
    <t>EL08-C75</t>
  </si>
  <si>
    <t xml:space="preserve">3.6.2.2 </t>
  </si>
  <si>
    <t>Interrupteur simple allumage étanche IP55</t>
  </si>
  <si>
    <t xml:space="preserve">U    </t>
  </si>
  <si>
    <t>ART</t>
  </si>
  <si>
    <t>010-E022</t>
  </si>
  <si>
    <t xml:space="preserve">3.6.2.3 </t>
  </si>
  <si>
    <t>Interrupteur simple allumage à voyant</t>
  </si>
  <si>
    <t xml:space="preserve">U    </t>
  </si>
  <si>
    <t>ART</t>
  </si>
  <si>
    <t>010-B303</t>
  </si>
  <si>
    <t xml:space="preserve">3.6.2.4 </t>
  </si>
  <si>
    <t>Interrupteurs allumage va-et-vient</t>
  </si>
  <si>
    <t xml:space="preserve">U    </t>
  </si>
  <si>
    <t>ART</t>
  </si>
  <si>
    <t>EL08-D15</t>
  </si>
  <si>
    <t xml:space="preserve">3.6.2.5 </t>
  </si>
  <si>
    <t>Interrupteurs allumage va-et-vient pour éclairage de gaine tête de lit</t>
  </si>
  <si>
    <t xml:space="preserve">U    </t>
  </si>
  <si>
    <t>ART</t>
  </si>
  <si>
    <t>010-B271</t>
  </si>
  <si>
    <t xml:space="preserve">3.6.2.6 </t>
  </si>
  <si>
    <t>Boutons poussoirs sur télérupteur</t>
  </si>
  <si>
    <t xml:space="preserve">U    </t>
  </si>
  <si>
    <t>ART</t>
  </si>
  <si>
    <t>010-B945</t>
  </si>
  <si>
    <t>3.7</t>
  </si>
  <si>
    <t>APPAREILLAGE ELECTRIQUE</t>
  </si>
  <si>
    <t>CH4</t>
  </si>
  <si>
    <t>3.7.1</t>
  </si>
  <si>
    <t>BLOCS PRISES</t>
  </si>
  <si>
    <t>CH5</t>
  </si>
  <si>
    <t xml:space="preserve">3.7.1.1 </t>
  </si>
  <si>
    <t>Bloc prises de courant</t>
  </si>
  <si>
    <t xml:space="preserve">     </t>
  </si>
  <si>
    <t>ART</t>
  </si>
  <si>
    <t>010-B272</t>
  </si>
  <si>
    <t>- Bloc 2 PC 10/16 A+T</t>
  </si>
  <si>
    <t xml:space="preserve">U    </t>
  </si>
  <si>
    <t>ART</t>
  </si>
  <si>
    <t>010-B273</t>
  </si>
  <si>
    <t>- Bloc 3 PC 10/16 A+T</t>
  </si>
  <si>
    <t xml:space="preserve">U    </t>
  </si>
  <si>
    <t>ART</t>
  </si>
  <si>
    <t>010-B274</t>
  </si>
  <si>
    <t xml:space="preserve">3.7.1.2 </t>
  </si>
  <si>
    <t>Bloc prises de courant étanche</t>
  </si>
  <si>
    <t xml:space="preserve">     </t>
  </si>
  <si>
    <t>ART</t>
  </si>
  <si>
    <t>010-E107</t>
  </si>
  <si>
    <t>- Bloc 2 PC 10/16 A+T IP55 étanche</t>
  </si>
  <si>
    <t xml:space="preserve">U    </t>
  </si>
  <si>
    <t>ART</t>
  </si>
  <si>
    <t>010-E109</t>
  </si>
  <si>
    <t>- Bloc 4 PC 10/16 A+T IP55 étanche</t>
  </si>
  <si>
    <t xml:space="preserve">U    </t>
  </si>
  <si>
    <t>ART</t>
  </si>
  <si>
    <t>010-E114</t>
  </si>
  <si>
    <t xml:space="preserve">3.7.1.3 </t>
  </si>
  <si>
    <t>Bloc prises de courant + prises téléphonie/informatique</t>
  </si>
  <si>
    <t xml:space="preserve">     </t>
  </si>
  <si>
    <t>ART</t>
  </si>
  <si>
    <t>010-B275</t>
  </si>
  <si>
    <t>- Bloc 1 PC 10/16 A+T + 1 RJ45</t>
  </si>
  <si>
    <t xml:space="preserve">U    </t>
  </si>
  <si>
    <t>ART</t>
  </si>
  <si>
    <t>010-B276</t>
  </si>
  <si>
    <t>- Bloc 1 PC 10/16 A+T + 3 RJ45</t>
  </si>
  <si>
    <t xml:space="preserve">U    </t>
  </si>
  <si>
    <t>ART</t>
  </si>
  <si>
    <t>010-E106</t>
  </si>
  <si>
    <t>- Bloc 2 PC 10/16 A+T + 1 RJ45</t>
  </si>
  <si>
    <t xml:space="preserve">U    </t>
  </si>
  <si>
    <t>ART</t>
  </si>
  <si>
    <t>010-B277</t>
  </si>
  <si>
    <t>- Bloc 4 PC 10/16 A+T + 3 RJ45 - "Poste de Travail"</t>
  </si>
  <si>
    <t xml:space="preserve">U    </t>
  </si>
  <si>
    <t>ART</t>
  </si>
  <si>
    <t>010-B281</t>
  </si>
  <si>
    <t>- Bloc 6PC 10/16 A+T + 3 RJ45</t>
  </si>
  <si>
    <t xml:space="preserve">U    </t>
  </si>
  <si>
    <t>ART</t>
  </si>
  <si>
    <t>010-E575</t>
  </si>
  <si>
    <t xml:space="preserve">3.7.1.4 </t>
  </si>
  <si>
    <t>Bloc prises de courant + prises téléphonie/informatique + prise jack</t>
  </si>
  <si>
    <t xml:space="preserve">     </t>
  </si>
  <si>
    <t>ART</t>
  </si>
  <si>
    <t>010-B283</t>
  </si>
  <si>
    <t>- Bloc 1 PC 10/16 A+T + 1 RJ45 + 1 prise Jack</t>
  </si>
  <si>
    <t xml:space="preserve">U    </t>
  </si>
  <si>
    <t>ART</t>
  </si>
  <si>
    <t>010-B280</t>
  </si>
  <si>
    <t>3.7.2</t>
  </si>
  <si>
    <t>PRISES DE COURANT</t>
  </si>
  <si>
    <t>CH5</t>
  </si>
  <si>
    <t xml:space="preserve">3.7.2.1 </t>
  </si>
  <si>
    <t>Prises de courant 10/16 A+T</t>
  </si>
  <si>
    <t xml:space="preserve">U    </t>
  </si>
  <si>
    <t>ART</t>
  </si>
  <si>
    <t>010-B284</t>
  </si>
  <si>
    <t xml:space="preserve">3.7.2.2 </t>
  </si>
  <si>
    <t>Prises de courant 10/16 A+T dans gaine tête de lit</t>
  </si>
  <si>
    <t xml:space="preserve">U    </t>
  </si>
  <si>
    <t>ART</t>
  </si>
  <si>
    <t>010-D623</t>
  </si>
  <si>
    <t xml:space="preserve">3.7.2.3 </t>
  </si>
  <si>
    <t>Prises de courant 10/16 A+T IK08</t>
  </si>
  <si>
    <t xml:space="preserve">U    </t>
  </si>
  <si>
    <t>ART</t>
  </si>
  <si>
    <t>010-B650</t>
  </si>
  <si>
    <t xml:space="preserve">3.7.2.4 </t>
  </si>
  <si>
    <t>Prises de courant 10/16 A+T Etanche</t>
  </si>
  <si>
    <t xml:space="preserve">U    </t>
  </si>
  <si>
    <t>ART</t>
  </si>
  <si>
    <t>010-B953</t>
  </si>
  <si>
    <t xml:space="preserve">3.7.2.5 </t>
  </si>
  <si>
    <t>Prises de courant "Ménage" 16 A+T</t>
  </si>
  <si>
    <t xml:space="preserve">U    </t>
  </si>
  <si>
    <t>ART</t>
  </si>
  <si>
    <t>010-B646</t>
  </si>
  <si>
    <t xml:space="preserve">3.7.2.6 </t>
  </si>
  <si>
    <t>Prise de courant sur réseau ondulé</t>
  </si>
  <si>
    <t xml:space="preserve">U    </t>
  </si>
  <si>
    <t>ART</t>
  </si>
  <si>
    <t>010-D672</t>
  </si>
  <si>
    <t xml:space="preserve">3.7.2.7 </t>
  </si>
  <si>
    <t>Prises de courant tri+N 20 A+T étanche</t>
  </si>
  <si>
    <t xml:space="preserve">U    </t>
  </si>
  <si>
    <t>ART</t>
  </si>
  <si>
    <t>010-E115</t>
  </si>
  <si>
    <t>3.8</t>
  </si>
  <si>
    <t>ALIMENTATIONS DIVERSES</t>
  </si>
  <si>
    <t>CH4</t>
  </si>
  <si>
    <t xml:space="preserve">3.8.1 </t>
  </si>
  <si>
    <t>Alimentation avec prises 10/16 A+T</t>
  </si>
  <si>
    <t xml:space="preserve">     </t>
  </si>
  <si>
    <t>ART</t>
  </si>
  <si>
    <t>010-B289</t>
  </si>
  <si>
    <t>- Alimentation avec prises 10/16 A+T pour baignoire</t>
  </si>
  <si>
    <t xml:space="preserve">U    </t>
  </si>
  <si>
    <t>ART</t>
  </si>
  <si>
    <t>010-B290</t>
  </si>
  <si>
    <t xml:space="preserve">3.8.2 </t>
  </si>
  <si>
    <t>Alimentation de volet roulant à commande électrique</t>
  </si>
  <si>
    <t xml:space="preserve">U    </t>
  </si>
  <si>
    <t>ART</t>
  </si>
  <si>
    <t>L XAA001</t>
  </si>
  <si>
    <t xml:space="preserve">3.8.3 </t>
  </si>
  <si>
    <t>Alimentation pour boîtier d'alarme des fluides médicaux</t>
  </si>
  <si>
    <t xml:space="preserve">U    </t>
  </si>
  <si>
    <t>ART</t>
  </si>
  <si>
    <t>010-B293</t>
  </si>
  <si>
    <t xml:space="preserve">3.8.4 </t>
  </si>
  <si>
    <t>Alimentation pour réarmement clapet</t>
  </si>
  <si>
    <t xml:space="preserve">ENS  </t>
  </si>
  <si>
    <t>ART</t>
  </si>
  <si>
    <t>010-B294</t>
  </si>
  <si>
    <t xml:space="preserve">3.8.5 </t>
  </si>
  <si>
    <t>Alimentation pour centrale d'appel malade</t>
  </si>
  <si>
    <t xml:space="preserve">U    </t>
  </si>
  <si>
    <t>ART</t>
  </si>
  <si>
    <t>010-B295</t>
  </si>
  <si>
    <t xml:space="preserve">3.8.6 </t>
  </si>
  <si>
    <t>Alimentation pour ventouses</t>
  </si>
  <si>
    <t xml:space="preserve">U    </t>
  </si>
  <si>
    <t>ART</t>
  </si>
  <si>
    <t>010-B296</t>
  </si>
  <si>
    <t xml:space="preserve">3.8.7 </t>
  </si>
  <si>
    <t>Alimentation pour ventouses en linteau</t>
  </si>
  <si>
    <t xml:space="preserve">U    </t>
  </si>
  <si>
    <t>ART</t>
  </si>
  <si>
    <t>010-B955</t>
  </si>
  <si>
    <t xml:space="preserve">3.8.8 </t>
  </si>
  <si>
    <t>Alimentation de clapet de désenfumage</t>
  </si>
  <si>
    <t xml:space="preserve">U    </t>
  </si>
  <si>
    <t>ART</t>
  </si>
  <si>
    <t>010-B297</t>
  </si>
  <si>
    <t xml:space="preserve">3.8.9 </t>
  </si>
  <si>
    <t>Alimentation de caisson de désenfumage</t>
  </si>
  <si>
    <t xml:space="preserve">U    </t>
  </si>
  <si>
    <t>ART</t>
  </si>
  <si>
    <t>010-D193</t>
  </si>
  <si>
    <t>3.9</t>
  </si>
  <si>
    <t>CHAUFFAGE ELECTRIQUE</t>
  </si>
  <si>
    <t>CH4</t>
  </si>
  <si>
    <t xml:space="preserve">3.9.1 </t>
  </si>
  <si>
    <t>Radiateur soufflant</t>
  </si>
  <si>
    <t xml:space="preserve">U    </t>
  </si>
  <si>
    <t>ART</t>
  </si>
  <si>
    <t>010-E577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</si>
  <si>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</si>
  <si>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</si>
  <si>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</si>
  <si>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</si>
  <si>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</si>
  <si>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</si>
  <si>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</si>
  <si>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</si>
  <si>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</si>
  <si>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</si>
  <si>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</si>
  <si>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</si>
  <si>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</si>
  <si>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</si>
  <si>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</si>
  <si>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010-C873</t>
  </si>
  <si>
    <t>4.1.2</t>
  </si>
  <si>
    <t>TRAITEMENT</t>
  </si>
  <si>
    <t>CH5</t>
  </si>
  <si>
    <t xml:space="preserve">4.1.2.1 </t>
  </si>
  <si>
    <t>Prestation ESAT</t>
  </si>
  <si>
    <t xml:space="preserve">ENS  </t>
  </si>
  <si>
    <t>ART</t>
  </si>
  <si>
    <t>010-E074</t>
  </si>
  <si>
    <t xml:space="preserve">4.1.2.2 </t>
  </si>
  <si>
    <t>Traitement des déchets</t>
  </si>
  <si>
    <t xml:space="preserve">ENS  </t>
  </si>
  <si>
    <t>ART</t>
  </si>
  <si>
    <t>010-C874</t>
  </si>
  <si>
    <t>Total TRAITEMENT DES DECHETS</t>
  </si>
  <si>
    <t>STOT</t>
  </si>
  <si>
    <t>5</t>
  </si>
  <si>
    <t>DISPOSITIONS DU LOT</t>
  </si>
  <si>
    <t>CH3</t>
  </si>
  <si>
    <t>5.1</t>
  </si>
  <si>
    <t>SECURITE</t>
  </si>
  <si>
    <t>CH4</t>
  </si>
  <si>
    <t xml:space="preserve">5.1.1 </t>
  </si>
  <si>
    <t>Dispositions relatives au PGC</t>
  </si>
  <si>
    <t xml:space="preserve">ENS  </t>
  </si>
  <si>
    <t>ART</t>
  </si>
  <si>
    <t>010-C877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</si>
  <si>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</si>
  <si>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</si>
  <si>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</si>
  <si>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</si>
  <si>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</si>
  <si>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</si>
  <si>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</si>
  <si>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010-C878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</si>
  <si>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</si>
  <si>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</si>
  <si>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</si>
  <si>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</si>
  <si>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</si>
  <si>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</si>
  <si>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</si>
  <si>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010-C879</t>
  </si>
  <si>
    <t>Total DISPOSITIONS DU LOT</t>
  </si>
  <si>
    <t>STOT</t>
  </si>
  <si>
    <t>Montant HT du Lot N°10 ELECTRICITE COURANTS FORTS</t>
  </si>
  <si>
    <t>TOTHT</t>
  </si>
  <si>
    <t>20</t>
  </si>
  <si>
    <t>TVA</t>
  </si>
  <si>
    <t>Montant TTC</t>
  </si>
  <si>
    <t>TOTTTC</t>
  </si>
  <si>
    <t>U</t>
  </si>
  <si>
    <t>Prix en €</t>
  </si>
  <si>
    <t>Total en €</t>
  </si>
  <si>
    <t>6</t>
  </si>
  <si>
    <t>VIPP 2  : GAINES TÊTE DE LIT</t>
  </si>
  <si>
    <t>CH3</t>
  </si>
  <si>
    <t xml:space="preserve">6.1 </t>
  </si>
  <si>
    <t>Gaines tête de lit horizontales de Chambres</t>
  </si>
  <si>
    <t xml:space="preserve">     </t>
  </si>
  <si>
    <t>ART</t>
  </si>
  <si>
    <t>010-F264</t>
  </si>
  <si>
    <t>- Gaine tête de lit horizontale de 2.15 ml, pour chambre simple</t>
  </si>
  <si>
    <t xml:space="preserve">U    </t>
  </si>
  <si>
    <t>ART</t>
  </si>
  <si>
    <t>010-E588</t>
  </si>
  <si>
    <t>- Gaine tête de lit horizontale de 2.35 ml, pour chambre simple</t>
  </si>
  <si>
    <t xml:space="preserve">U    </t>
  </si>
  <si>
    <t>ART</t>
  </si>
  <si>
    <t>010-E589</t>
  </si>
  <si>
    <t>- Gaine tête de lit horizontale de 3.95 ml, pour chambre double</t>
  </si>
  <si>
    <t xml:space="preserve">U    </t>
  </si>
  <si>
    <t>ART</t>
  </si>
  <si>
    <t>010-E590</t>
  </si>
  <si>
    <t>- Gaine tête de lit horizontale de 4.05 ml, pour chambre double</t>
  </si>
  <si>
    <t xml:space="preserve">U    </t>
  </si>
  <si>
    <t>ART</t>
  </si>
  <si>
    <t>010-E591</t>
  </si>
  <si>
    <t>Total VIPP 2  : GAINES TÊTE DE LIT</t>
  </si>
  <si>
    <t>STOT</t>
  </si>
  <si>
    <t>Montant HT du Lot N°10 ELECTRICITE COURANTS FORTS</t>
  </si>
  <si>
    <t>TOTHT</t>
  </si>
  <si>
    <t>Montant TTC</t>
  </si>
  <si>
    <t>TOTTTC</t>
  </si>
  <si>
    <t>U</t>
  </si>
  <si>
    <t>Prix en €</t>
  </si>
  <si>
    <t>Total en €</t>
  </si>
  <si>
    <t>7</t>
  </si>
  <si>
    <t>VIPP 3 : CLIMATISATION DU LOCAL VDI</t>
  </si>
  <si>
    <t>CH3</t>
  </si>
  <si>
    <t xml:space="preserve">7.1 </t>
  </si>
  <si>
    <t>Alimentation pour mise en place d'une cassette de climatisation murale</t>
  </si>
  <si>
    <t xml:space="preserve">ENS  </t>
  </si>
  <si>
    <t>ART</t>
  </si>
  <si>
    <t>CFOALIMC</t>
  </si>
  <si>
    <t>Total VIPP 3 : CLIMATISATION DU LOCAL VDI</t>
  </si>
  <si>
    <t>STOT</t>
  </si>
  <si>
    <t>Montant HT du Lot N°10 ELECTRICITE COURANTS FORTS</t>
  </si>
  <si>
    <t>TOTHT</t>
  </si>
  <si>
    <t>Montant TTC</t>
  </si>
  <si>
    <t>TOTTTC</t>
  </si>
  <si>
    <t>Quantité entreprise</t>
  </si>
  <si>
    <t>TVA (20%)</t>
  </si>
  <si>
    <r>
      <rPr>
        <sz val="14"/>
        <color indexed="8"/>
        <rFont val="Arial"/>
        <family val="2"/>
      </rPr>
      <t>BATIMENT JEAN BERNARD
Travaux de restructuration de l'Aile de Médecine Interne H8C</t>
    </r>
    <r>
      <rPr>
        <b/>
        <sz val="14"/>
        <color indexed="8"/>
        <rFont val="Arial"/>
        <family val="2"/>
      </rPr>
      <t xml:space="preserve">
CENTRE HOSPITALIER UNIVERSITAIRE DE POITIERS</t>
    </r>
  </si>
  <si>
    <t>RECAPITULATIF DU</t>
  </si>
  <si>
    <t>MONTANT H.T.
(en €)</t>
  </si>
  <si>
    <t>OFFRE DE BASE</t>
  </si>
  <si>
    <t>TOTAL H.T. (en €)</t>
  </si>
  <si>
    <t xml:space="preserve">Fait à                                        , le </t>
  </si>
  <si>
    <t>Cachet et signature de l'entreprise</t>
  </si>
  <si>
    <t>Lot N°10 ELECTRICITE COURANTS FORTS</t>
  </si>
  <si>
    <t xml:space="preserve">VIPP 2 : 
GAINE TETE DE LIT </t>
  </si>
  <si>
    <t xml:space="preserve">VIPP 3 : 
CLIMATISATION DU LOCAL VDI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</si>
</sst>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 ##0;\-#,##0"/>
    <numFmt numFmtId="165" formatCode="#,##0.00;\-#,##0.00;"/>
    <numFmt numFmtId="166" formatCode="#,##0.00\ &quot;€&quot;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sz val="10"/>
      <name val="Arial"/>
      <family val="2"/>
    </font>
    <font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  <xf numFmtId="0" fontId="20" fillId="0" borderId="0"/>
    <xf numFmtId="49" fontId="22" fillId="3" borderId="0">
      <alignment horizontal="left" vertical="top"/>
    </xf>
  </cellStyleXfs>
  <cellXfs count="103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7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2" xfId="1" applyFont="1" applyBorder="1" applyProtection="1">
      <alignment horizontal="left" vertical="top" wrapText="1"/>
    </xf>
    <xf numFmtId="0" fontId="8" fillId="0" borderId="13" xfId="26" applyFont="1" applyBorder="1" applyProtection="1">
      <alignment horizontal="left" vertical="top" wrapText="1"/>
    </xf>
    <xf numFmtId="164" fontId="0" fillId="0" borderId="9" xfId="0" applyNumberFormat="1" applyFont="1" applyBorder="1" applyAlignment="1" applyProtection="1">
      <alignment horizontal="center" vertical="top" wrapText="1"/>
    </xf>
    <xf numFmtId="165" fontId="0" fillId="0" borderId="9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" fillId="0" borderId="5" xfId="1" applyFont="1" applyBorder="1" applyProtection="1">
      <alignment horizontal="left" vertical="top" wrapText="1"/>
    </xf>
    <xf numFmtId="0" fontId="8" fillId="0" borderId="8" xfId="26" applyFont="1" applyBorder="1" applyProtection="1">
      <alignment horizontal="left" vertical="top" wrapText="1"/>
    </xf>
    <xf numFmtId="0" fontId="18" fillId="0" borderId="5" xfId="0" applyFont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right" vertical="top" wrapText="1"/>
    </xf>
    <xf numFmtId="0" fontId="1" fillId="0" borderId="5" xfId="13" applyFont="1" applyBorder="1" applyAlignment="1" applyProtection="1">
      <alignment horizontal="left" vertical="top" wrapText="1"/>
    </xf>
    <xf numFmtId="0" fontId="4" fillId="0" borderId="8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4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1" fillId="2" borderId="12" xfId="1" applyFont="1" applyFill="1" applyBorder="1" applyProtection="1">
      <alignment horizontal="left" vertical="top" wrapText="1"/>
    </xf>
    <xf numFmtId="0" fontId="3" fillId="0" borderId="13" xfId="14" applyFont="1" applyBorder="1" applyProtection="1">
      <alignment horizontal="left" vertical="top" wrapText="1"/>
    </xf>
    <xf numFmtId="0" fontId="1" fillId="2" borderId="5" xfId="1" applyFont="1" applyFill="1" applyBorder="1" applyProtection="1">
      <alignment horizontal="left" vertical="top" wrapText="1"/>
    </xf>
    <xf numFmtId="0" fontId="7" fillId="0" borderId="8" xfId="18" applyFont="1" applyBorder="1" applyProtection="1">
      <alignment horizontal="left" vertical="top" wrapText="1"/>
    </xf>
    <xf numFmtId="0" fontId="3" fillId="0" borderId="8" xfId="14" applyFont="1" applyBorder="1" applyProtection="1">
      <alignment horizontal="left" vertical="top" wrapText="1"/>
    </xf>
    <xf numFmtId="165" fontId="0" fillId="0" borderId="9" xfId="0" applyNumberFormat="1" applyFont="1" applyBorder="1" applyAlignment="1" applyProtection="1">
      <alignment horizontal="center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center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9" xfId="0" applyFont="1" applyBorder="1" applyAlignment="1" applyProtection="1">
      <alignment horizontal="center" vertical="top" wrapText="1"/>
      <protection locked="0"/>
    </xf>
    <xf numFmtId="164" fontId="0" fillId="0" borderId="9" xfId="0" applyNumberFormat="1" applyFont="1" applyBorder="1" applyAlignment="1" applyProtection="1">
      <alignment horizontal="center" vertical="top" wrapText="1"/>
      <protection locked="0"/>
    </xf>
    <xf numFmtId="0" fontId="0" fillId="0" borderId="3" xfId="0" applyFont="1" applyBorder="1" applyAlignment="1" applyProtection="1">
      <alignment horizontal="center" vertical="top" wrapText="1"/>
      <protection locked="0"/>
    </xf>
    <xf numFmtId="164" fontId="19" fillId="2" borderId="5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5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20" fillId="0" borderId="0" xfId="45" applyBorder="1" applyAlignment="1">
      <alignment horizontal="left" indent="1"/>
    </xf>
    <xf numFmtId="0" fontId="20" fillId="0" borderId="0" xfId="45" applyBorder="1"/>
    <xf numFmtId="166" fontId="21" fillId="0" borderId="0" xfId="45" applyNumberFormat="1" applyFont="1" applyBorder="1" applyAlignment="1">
      <alignment horizontal="right" indent="1"/>
    </xf>
    <xf numFmtId="0" fontId="20" fillId="0" borderId="0" xfId="45"/>
    <xf numFmtId="0" fontId="20" fillId="0" borderId="0" xfId="45" applyAlignment="1">
      <alignment vertical="center"/>
    </xf>
    <xf numFmtId="0" fontId="20" fillId="0" borderId="30" xfId="45" applyBorder="1" applyAlignment="1">
      <alignment horizontal="left" indent="1"/>
    </xf>
    <xf numFmtId="0" fontId="20" fillId="0" borderId="30" xfId="45" applyBorder="1"/>
    <xf numFmtId="166" fontId="21" fillId="0" borderId="30" xfId="45" applyNumberFormat="1" applyFont="1" applyBorder="1" applyAlignment="1">
      <alignment horizontal="right" indent="1"/>
    </xf>
    <xf numFmtId="0" fontId="26" fillId="0" borderId="32" xfId="45" applyFont="1" applyBorder="1" applyAlignment="1">
      <alignment horizontal="left" vertical="center" indent="1"/>
    </xf>
    <xf numFmtId="0" fontId="20" fillId="0" borderId="33" xfId="45" applyBorder="1" applyAlignment="1">
      <alignment vertical="center"/>
    </xf>
    <xf numFmtId="0" fontId="20" fillId="0" borderId="34" xfId="45" applyBorder="1" applyAlignment="1">
      <alignment vertical="center"/>
    </xf>
    <xf numFmtId="166" fontId="26" fillId="0" borderId="34" xfId="45" applyNumberFormat="1" applyFont="1" applyBorder="1" applyAlignment="1">
      <alignment horizontal="center" vertical="center" wrapText="1"/>
    </xf>
    <xf numFmtId="0" fontId="20" fillId="0" borderId="26" xfId="45" applyBorder="1" applyAlignment="1">
      <alignment horizontal="left" indent="1"/>
    </xf>
    <xf numFmtId="0" fontId="20" fillId="0" borderId="27" xfId="45" applyBorder="1"/>
    <xf numFmtId="0" fontId="20" fillId="0" borderId="28" xfId="45" applyBorder="1"/>
    <xf numFmtId="166" fontId="21" fillId="0" borderId="28" xfId="45" applyNumberFormat="1" applyFont="1" applyBorder="1" applyAlignment="1">
      <alignment horizontal="right" indent="1"/>
    </xf>
    <xf numFmtId="166" fontId="21" fillId="0" borderId="36" xfId="45" applyNumberFormat="1" applyFont="1" applyBorder="1" applyAlignment="1">
      <alignment horizontal="center" vertical="center"/>
    </xf>
    <xf numFmtId="0" fontId="27" fillId="0" borderId="35" xfId="45" applyFont="1" applyBorder="1" applyAlignment="1">
      <alignment horizontal="left" vertical="center" indent="1"/>
    </xf>
    <xf numFmtId="0" fontId="20" fillId="0" borderId="36" xfId="45" applyBorder="1"/>
    <xf numFmtId="0" fontId="20" fillId="0" borderId="35" xfId="45" applyBorder="1" applyAlignment="1">
      <alignment horizontal="left" indent="1"/>
    </xf>
    <xf numFmtId="166" fontId="21" fillId="0" borderId="37" xfId="45" applyNumberFormat="1" applyFont="1" applyBorder="1" applyAlignment="1">
      <alignment horizontal="right" indent="1"/>
    </xf>
    <xf numFmtId="0" fontId="20" fillId="0" borderId="35" xfId="45" applyBorder="1" applyAlignment="1">
      <alignment horizontal="left" vertical="center"/>
    </xf>
    <xf numFmtId="0" fontId="20" fillId="0" borderId="0" xfId="45" applyBorder="1" applyAlignment="1">
      <alignment vertical="center"/>
    </xf>
    <xf numFmtId="0" fontId="26" fillId="0" borderId="0" xfId="45" applyFont="1" applyBorder="1" applyAlignment="1">
      <alignment horizontal="right" vertical="center"/>
    </xf>
    <xf numFmtId="166" fontId="26" fillId="0" borderId="38" xfId="45" applyNumberFormat="1" applyFont="1" applyBorder="1" applyAlignment="1">
      <alignment horizontal="right" vertical="center"/>
    </xf>
    <xf numFmtId="0" fontId="20" fillId="0" borderId="29" xfId="45" applyBorder="1" applyAlignment="1">
      <alignment horizontal="left" indent="1"/>
    </xf>
    <xf numFmtId="0" fontId="20" fillId="0" borderId="31" xfId="45" applyBorder="1"/>
    <xf numFmtId="166" fontId="21" fillId="0" borderId="31" xfId="45" applyNumberFormat="1" applyFont="1" applyBorder="1" applyAlignment="1">
      <alignment horizontal="right" indent="1"/>
    </xf>
    <xf numFmtId="0" fontId="20" fillId="0" borderId="0" xfId="45" applyAlignment="1">
      <alignment horizontal="left" indent="1"/>
    </xf>
    <xf numFmtId="166" fontId="21" fillId="0" borderId="0" xfId="45" applyNumberFormat="1" applyFont="1" applyAlignment="1">
      <alignment horizontal="right" indent="1"/>
    </xf>
    <xf numFmtId="0" fontId="20" fillId="0" borderId="0" xfId="45" applyAlignment="1">
      <alignment horizontal="right" inden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49" fontId="23" fillId="3" borderId="0" xfId="46" applyFont="1" applyBorder="1" applyAlignment="1">
      <alignment horizontal="center" vertical="top" wrapText="1"/>
    </xf>
    <xf numFmtId="0" fontId="21" fillId="0" borderId="0" xfId="45" applyFont="1" applyBorder="1" applyAlignment="1">
      <alignment horizontal="left"/>
    </xf>
    <xf numFmtId="0" fontId="25" fillId="0" borderId="26" xfId="45" applyFont="1" applyBorder="1" applyAlignment="1">
      <alignment horizontal="center" vertical="center"/>
    </xf>
    <xf numFmtId="0" fontId="25" fillId="0" borderId="27" xfId="45" applyFont="1" applyBorder="1" applyAlignment="1">
      <alignment horizontal="center" vertical="center"/>
    </xf>
    <xf numFmtId="0" fontId="25" fillId="0" borderId="28" xfId="45" applyFont="1" applyBorder="1" applyAlignment="1">
      <alignment horizontal="center" vertical="center"/>
    </xf>
    <xf numFmtId="0" fontId="25" fillId="0" borderId="29" xfId="45" applyFont="1" applyBorder="1" applyAlignment="1">
      <alignment horizontal="center" vertical="center" wrapText="1"/>
    </xf>
    <xf numFmtId="0" fontId="25" fillId="0" borderId="30" xfId="45" applyFont="1" applyBorder="1" applyAlignment="1">
      <alignment horizontal="center" vertical="center" wrapText="1"/>
    </xf>
    <xf numFmtId="0" fontId="25" fillId="0" borderId="31" xfId="45" applyFont="1" applyBorder="1" applyAlignment="1">
      <alignment horizontal="center" vertical="center" wrapText="1"/>
    </xf>
    <xf numFmtId="0" fontId="27" fillId="0" borderId="35" xfId="45" applyFont="1" applyBorder="1" applyAlignment="1">
      <alignment horizontal="left" vertical="center" wrapText="1"/>
    </xf>
    <xf numFmtId="0" fontId="27" fillId="0" borderId="0" xfId="45" applyFont="1" applyBorder="1" applyAlignment="1">
      <alignment horizontal="left" vertical="center" wrapText="1"/>
    </xf>
    <xf numFmtId="0" fontId="27" fillId="0" borderId="36" xfId="45" applyFont="1" applyBorder="1" applyAlignment="1">
      <alignment horizontal="left" vertical="center" wrapText="1"/>
    </xf>
  </cellXfs>
  <cellStyles count="47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Info Entete_phasage lot 3" xfId="46" xr:uid="{487D9A4F-9E5F-4836-BD62-9ECB1B7E6588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ormal 2 2" xfId="45" xr:uid="{F21E6166-C309-48EA-8458-6F0337DDAA76}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N°10 ELECTRICITE COURANTS FORTS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N°10 ELECTRICITE COURANTS FORTS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VIPP 2 : GAINE TETE DE LIT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N°10 ELECTRICITE COURANTS FORTS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VIPP 3 : CLIMATISATION DU LOCAL VDI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47625</xdr:rowOff>
    </xdr:from>
    <xdr:to>
      <xdr:col>0</xdr:col>
      <xdr:colOff>1236508</xdr:colOff>
      <xdr:row>1</xdr:row>
      <xdr:rowOff>197100</xdr:rowOff>
    </xdr:to>
    <xdr:pic>
      <xdr:nvPicPr>
        <xdr:cNvPr id="2" name="Forme2">
          <a:extLst>
            <a:ext uri="{FF2B5EF4-FFF2-40B4-BE49-F238E27FC236}">
              <a16:creationId xmlns:a16="http://schemas.microsoft.com/office/drawing/2014/main" id="{BB4FF3D7-01A3-4B03-9948-886DC6BC4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188883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28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5" sqref="E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87"/>
      <c r="B1" s="88"/>
      <c r="C1" s="88"/>
      <c r="D1" s="88"/>
      <c r="E1" s="88"/>
      <c r="F1" s="88"/>
      <c r="G1" s="89"/>
    </row>
    <row r="2" spans="1:703" ht="30" x14ac:dyDescent="0.25">
      <c r="A2" s="2"/>
      <c r="B2" s="3"/>
      <c r="C2" s="4" t="s">
        <v>0</v>
      </c>
      <c r="D2" s="5" t="s">
        <v>1</v>
      </c>
      <c r="E2" s="5" t="s">
        <v>521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1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2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3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 t="s">
        <v>12</v>
      </c>
      <c r="B6" s="24" t="s">
        <v>13</v>
      </c>
      <c r="C6" s="14" t="s">
        <v>14</v>
      </c>
      <c r="D6" s="20"/>
      <c r="E6" s="43"/>
      <c r="F6" s="21"/>
      <c r="G6" s="22">
        <f>ROUND(E6*F6,2)</f>
        <v>0</v>
      </c>
      <c r="H6" s="7"/>
      <c r="ZZ6" t="s">
        <v>15</v>
      </c>
      <c r="AAA6" s="17" t="s">
        <v>16</v>
      </c>
    </row>
    <row r="7" spans="1:703" x14ac:dyDescent="0.25">
      <c r="A7" s="25"/>
      <c r="B7" s="26"/>
      <c r="C7" s="14"/>
      <c r="D7" s="15"/>
      <c r="E7" s="42"/>
      <c r="F7" s="15"/>
      <c r="G7" s="27"/>
      <c r="H7" s="7"/>
    </row>
    <row r="8" spans="1:703" x14ac:dyDescent="0.25">
      <c r="A8" s="28"/>
      <c r="B8" s="29" t="s">
        <v>17</v>
      </c>
      <c r="C8" s="14"/>
      <c r="D8" s="15"/>
      <c r="E8" s="42"/>
      <c r="F8" s="15"/>
      <c r="G8" s="30">
        <f>SUBTOTAL(109,G5:G7)</f>
        <v>0</v>
      </c>
      <c r="H8" s="7"/>
      <c r="ZZ8" t="s">
        <v>18</v>
      </c>
    </row>
    <row r="9" spans="1:703" x14ac:dyDescent="0.25">
      <c r="A9" s="31"/>
      <c r="B9" s="32"/>
      <c r="C9" s="14"/>
      <c r="D9" s="15"/>
      <c r="E9" s="42"/>
      <c r="F9" s="15"/>
      <c r="G9" s="11"/>
      <c r="H9" s="7"/>
    </row>
    <row r="10" spans="1:703" ht="15.75" x14ac:dyDescent="0.25">
      <c r="A10" s="12" t="s">
        <v>19</v>
      </c>
      <c r="B10" s="13" t="s">
        <v>20</v>
      </c>
      <c r="C10" s="14"/>
      <c r="D10" s="15"/>
      <c r="E10" s="42"/>
      <c r="F10" s="15"/>
      <c r="G10" s="16"/>
      <c r="H10" s="7"/>
      <c r="ZZ10" t="s">
        <v>21</v>
      </c>
      <c r="AAA10" s="17"/>
    </row>
    <row r="11" spans="1:703" ht="15.75" x14ac:dyDescent="0.25">
      <c r="A11" s="33" t="s">
        <v>22</v>
      </c>
      <c r="B11" s="34" t="s">
        <v>23</v>
      </c>
      <c r="C11" s="14"/>
      <c r="D11" s="15"/>
      <c r="E11" s="42"/>
      <c r="F11" s="15"/>
      <c r="G11" s="16"/>
      <c r="H11" s="7"/>
      <c r="ZZ11" t="s">
        <v>24</v>
      </c>
      <c r="AAA11" s="17"/>
    </row>
    <row r="12" spans="1:703" x14ac:dyDescent="0.25">
      <c r="A12" s="35" t="s">
        <v>25</v>
      </c>
      <c r="B12" s="36" t="s">
        <v>26</v>
      </c>
      <c r="C12" s="14"/>
      <c r="D12" s="15"/>
      <c r="E12" s="42"/>
      <c r="F12" s="15"/>
      <c r="G12" s="16"/>
      <c r="H12" s="7"/>
      <c r="ZZ12" t="s">
        <v>27</v>
      </c>
      <c r="AAA12" s="17"/>
    </row>
    <row r="13" spans="1:703" x14ac:dyDescent="0.25">
      <c r="A13" s="23" t="s">
        <v>28</v>
      </c>
      <c r="B13" s="24" t="s">
        <v>29</v>
      </c>
      <c r="C13" s="14" t="s">
        <v>30</v>
      </c>
      <c r="D13" s="20">
        <v>1</v>
      </c>
      <c r="E13" s="43"/>
      <c r="F13" s="21"/>
      <c r="G13" s="22">
        <f>ROUND(E13*F13,2)</f>
        <v>0</v>
      </c>
      <c r="H13" s="7"/>
      <c r="ZZ13" t="s">
        <v>31</v>
      </c>
      <c r="AAA13" s="17" t="s">
        <v>32</v>
      </c>
    </row>
    <row r="14" spans="1:703" ht="15.75" x14ac:dyDescent="0.25">
      <c r="A14" s="35" t="s">
        <v>33</v>
      </c>
      <c r="B14" s="37" t="s">
        <v>34</v>
      </c>
      <c r="C14" s="14"/>
      <c r="D14" s="15"/>
      <c r="E14" s="42"/>
      <c r="F14" s="15"/>
      <c r="G14" s="16"/>
      <c r="H14" s="7"/>
      <c r="ZZ14" t="s">
        <v>35</v>
      </c>
      <c r="AAA14" s="17"/>
    </row>
    <row r="15" spans="1:703" x14ac:dyDescent="0.25">
      <c r="A15" s="35" t="s">
        <v>36</v>
      </c>
      <c r="B15" s="36" t="s">
        <v>37</v>
      </c>
      <c r="C15" s="14"/>
      <c r="D15" s="15"/>
      <c r="E15" s="42"/>
      <c r="F15" s="15"/>
      <c r="G15" s="16"/>
      <c r="H15" s="7"/>
      <c r="ZZ15" t="s">
        <v>38</v>
      </c>
      <c r="AAA15" s="17"/>
    </row>
    <row r="16" spans="1:703" x14ac:dyDescent="0.25">
      <c r="A16" s="23" t="s">
        <v>39</v>
      </c>
      <c r="B16" s="24" t="s">
        <v>40</v>
      </c>
      <c r="C16" s="14" t="s">
        <v>41</v>
      </c>
      <c r="D16" s="20">
        <v>1</v>
      </c>
      <c r="E16" s="43"/>
      <c r="F16" s="21"/>
      <c r="G16" s="22">
        <f>ROUND(E16*F16,2)</f>
        <v>0</v>
      </c>
      <c r="H16" s="7"/>
      <c r="ZZ16" t="s">
        <v>42</v>
      </c>
      <c r="AAA16" s="17" t="s">
        <v>43</v>
      </c>
    </row>
    <row r="17" spans="1:703" x14ac:dyDescent="0.25">
      <c r="A17" s="23" t="s">
        <v>44</v>
      </c>
      <c r="B17" s="24" t="s">
        <v>45</v>
      </c>
      <c r="C17" s="14" t="s">
        <v>46</v>
      </c>
      <c r="D17" s="20">
        <v>1</v>
      </c>
      <c r="E17" s="43"/>
      <c r="F17" s="21"/>
      <c r="G17" s="22">
        <f>ROUND(E17*F17,2)</f>
        <v>0</v>
      </c>
      <c r="H17" s="7"/>
      <c r="ZZ17" t="s">
        <v>47</v>
      </c>
      <c r="AAA17" s="17" t="s">
        <v>48</v>
      </c>
    </row>
    <row r="18" spans="1:703" x14ac:dyDescent="0.25">
      <c r="A18" s="35" t="s">
        <v>49</v>
      </c>
      <c r="B18" s="36" t="s">
        <v>50</v>
      </c>
      <c r="C18" s="14"/>
      <c r="D18" s="15"/>
      <c r="E18" s="42"/>
      <c r="F18" s="15"/>
      <c r="G18" s="16"/>
      <c r="H18" s="7"/>
      <c r="ZZ18" t="s">
        <v>51</v>
      </c>
      <c r="AAA18" s="17"/>
    </row>
    <row r="19" spans="1:703" x14ac:dyDescent="0.25">
      <c r="A19" s="23" t="s">
        <v>52</v>
      </c>
      <c r="B19" s="24" t="s">
        <v>53</v>
      </c>
      <c r="C19" s="14" t="s">
        <v>54</v>
      </c>
      <c r="D19" s="20"/>
      <c r="E19" s="43"/>
      <c r="F19" s="21"/>
      <c r="G19" s="22">
        <f t="shared" ref="G19:G26" si="0">ROUND(E19*F19,2)</f>
        <v>0</v>
      </c>
      <c r="H19" s="7"/>
      <c r="ZZ19" t="s">
        <v>55</v>
      </c>
      <c r="AAA19" s="17" t="s">
        <v>56</v>
      </c>
    </row>
    <row r="20" spans="1:703" ht="24" x14ac:dyDescent="0.25">
      <c r="A20" s="23"/>
      <c r="B20" s="24" t="s">
        <v>57</v>
      </c>
      <c r="C20" s="14" t="s">
        <v>58</v>
      </c>
      <c r="D20" s="20">
        <v>1</v>
      </c>
      <c r="E20" s="43"/>
      <c r="F20" s="21"/>
      <c r="G20" s="22">
        <f t="shared" si="0"/>
        <v>0</v>
      </c>
      <c r="H20" s="7"/>
      <c r="ZZ20" t="s">
        <v>59</v>
      </c>
      <c r="AAA20" s="17" t="s">
        <v>60</v>
      </c>
    </row>
    <row r="21" spans="1:703" ht="24" x14ac:dyDescent="0.25">
      <c r="A21" s="23"/>
      <c r="B21" s="24" t="s">
        <v>61</v>
      </c>
      <c r="C21" s="14" t="s">
        <v>62</v>
      </c>
      <c r="D21" s="20">
        <v>9</v>
      </c>
      <c r="E21" s="43"/>
      <c r="F21" s="21"/>
      <c r="G21" s="22">
        <f t="shared" si="0"/>
        <v>0</v>
      </c>
      <c r="H21" s="7"/>
      <c r="ZZ21" t="s">
        <v>63</v>
      </c>
      <c r="AAA21" s="17" t="s">
        <v>64</v>
      </c>
    </row>
    <row r="22" spans="1:703" x14ac:dyDescent="0.25">
      <c r="A22" s="23" t="s">
        <v>65</v>
      </c>
      <c r="B22" s="24" t="s">
        <v>66</v>
      </c>
      <c r="C22" s="14" t="s">
        <v>67</v>
      </c>
      <c r="D22" s="20"/>
      <c r="E22" s="43"/>
      <c r="F22" s="21"/>
      <c r="G22" s="22">
        <f t="shared" si="0"/>
        <v>0</v>
      </c>
      <c r="H22" s="7"/>
      <c r="ZZ22" t="s">
        <v>68</v>
      </c>
      <c r="AAA22" s="17" t="s">
        <v>69</v>
      </c>
    </row>
    <row r="23" spans="1:703" ht="24" x14ac:dyDescent="0.25">
      <c r="A23" s="23"/>
      <c r="B23" s="24" t="s">
        <v>70</v>
      </c>
      <c r="C23" s="14" t="s">
        <v>71</v>
      </c>
      <c r="D23" s="20">
        <v>1</v>
      </c>
      <c r="E23" s="43"/>
      <c r="F23" s="21"/>
      <c r="G23" s="22">
        <f t="shared" si="0"/>
        <v>0</v>
      </c>
      <c r="H23" s="7"/>
      <c r="ZZ23" t="s">
        <v>72</v>
      </c>
      <c r="AAA23" s="17" t="s">
        <v>73</v>
      </c>
    </row>
    <row r="24" spans="1:703" ht="24" x14ac:dyDescent="0.25">
      <c r="A24" s="23"/>
      <c r="B24" s="24" t="s">
        <v>74</v>
      </c>
      <c r="C24" s="14" t="s">
        <v>75</v>
      </c>
      <c r="D24" s="20">
        <v>7</v>
      </c>
      <c r="E24" s="43"/>
      <c r="F24" s="21"/>
      <c r="G24" s="22">
        <f t="shared" si="0"/>
        <v>0</v>
      </c>
      <c r="H24" s="7"/>
      <c r="ZZ24" t="s">
        <v>76</v>
      </c>
      <c r="AAA24" s="17" t="s">
        <v>77</v>
      </c>
    </row>
    <row r="25" spans="1:703" x14ac:dyDescent="0.25">
      <c r="A25" s="23" t="s">
        <v>78</v>
      </c>
      <c r="B25" s="24" t="s">
        <v>79</v>
      </c>
      <c r="C25" s="14" t="s">
        <v>80</v>
      </c>
      <c r="D25" s="20"/>
      <c r="E25" s="43"/>
      <c r="F25" s="21"/>
      <c r="G25" s="22">
        <f t="shared" si="0"/>
        <v>0</v>
      </c>
      <c r="H25" s="7"/>
      <c r="ZZ25" t="s">
        <v>81</v>
      </c>
      <c r="AAA25" s="17" t="s">
        <v>82</v>
      </c>
    </row>
    <row r="26" spans="1:703" ht="24" x14ac:dyDescent="0.25">
      <c r="A26" s="23"/>
      <c r="B26" s="24" t="s">
        <v>83</v>
      </c>
      <c r="C26" s="14" t="s">
        <v>84</v>
      </c>
      <c r="D26" s="20">
        <v>7</v>
      </c>
      <c r="E26" s="43"/>
      <c r="F26" s="21"/>
      <c r="G26" s="22">
        <f t="shared" si="0"/>
        <v>0</v>
      </c>
      <c r="H26" s="7"/>
      <c r="ZZ26" t="s">
        <v>85</v>
      </c>
      <c r="AAA26" s="17" t="s">
        <v>86</v>
      </c>
    </row>
    <row r="27" spans="1:703" ht="15.75" x14ac:dyDescent="0.25">
      <c r="A27" s="35" t="s">
        <v>87</v>
      </c>
      <c r="B27" s="37" t="s">
        <v>88</v>
      </c>
      <c r="C27" s="14"/>
      <c r="D27" s="15"/>
      <c r="E27" s="42"/>
      <c r="F27" s="15"/>
      <c r="G27" s="16"/>
      <c r="H27" s="7"/>
      <c r="ZZ27" t="s">
        <v>89</v>
      </c>
      <c r="AAA27" s="17"/>
    </row>
    <row r="28" spans="1:703" x14ac:dyDescent="0.25">
      <c r="A28" s="23" t="s">
        <v>90</v>
      </c>
      <c r="B28" s="24" t="s">
        <v>91</v>
      </c>
      <c r="C28" s="14" t="s">
        <v>92</v>
      </c>
      <c r="D28" s="20">
        <v>1</v>
      </c>
      <c r="E28" s="43"/>
      <c r="F28" s="21"/>
      <c r="G28" s="22">
        <f>ROUND(E28*F28,2)</f>
        <v>0</v>
      </c>
      <c r="H28" s="7"/>
      <c r="ZZ28" t="s">
        <v>93</v>
      </c>
      <c r="AAA28" s="17" t="s">
        <v>94</v>
      </c>
    </row>
    <row r="29" spans="1:703" x14ac:dyDescent="0.25">
      <c r="A29" s="23" t="s">
        <v>95</v>
      </c>
      <c r="B29" s="24" t="s">
        <v>96</v>
      </c>
      <c r="C29" s="14" t="s">
        <v>97</v>
      </c>
      <c r="D29" s="38">
        <v>95</v>
      </c>
      <c r="E29" s="21"/>
      <c r="F29" s="21"/>
      <c r="G29" s="22">
        <f>ROUND(E29*F29,2)</f>
        <v>0</v>
      </c>
      <c r="H29" s="7"/>
      <c r="ZZ29" t="s">
        <v>98</v>
      </c>
      <c r="AAA29" s="17" t="s">
        <v>99</v>
      </c>
    </row>
    <row r="30" spans="1:703" x14ac:dyDescent="0.25">
      <c r="A30" s="23" t="s">
        <v>100</v>
      </c>
      <c r="B30" s="24" t="s">
        <v>101</v>
      </c>
      <c r="C30" s="14" t="s">
        <v>102</v>
      </c>
      <c r="D30" s="20">
        <v>1</v>
      </c>
      <c r="E30" s="43"/>
      <c r="F30" s="21"/>
      <c r="G30" s="22">
        <f>ROUND(E30*F30,2)</f>
        <v>0</v>
      </c>
      <c r="H30" s="7"/>
      <c r="ZZ30" t="s">
        <v>103</v>
      </c>
      <c r="AAA30" s="17" t="s">
        <v>104</v>
      </c>
    </row>
    <row r="31" spans="1:703" x14ac:dyDescent="0.25">
      <c r="A31" s="23" t="s">
        <v>105</v>
      </c>
      <c r="B31" s="24" t="s">
        <v>106</v>
      </c>
      <c r="C31" s="14" t="s">
        <v>107</v>
      </c>
      <c r="D31" s="20">
        <v>1</v>
      </c>
      <c r="E31" s="43"/>
      <c r="F31" s="21"/>
      <c r="G31" s="22">
        <f>ROUND(E31*F31,2)</f>
        <v>0</v>
      </c>
      <c r="H31" s="7"/>
      <c r="ZZ31" t="s">
        <v>108</v>
      </c>
      <c r="AAA31" s="17" t="s">
        <v>109</v>
      </c>
    </row>
    <row r="32" spans="1:703" ht="15.75" x14ac:dyDescent="0.25">
      <c r="A32" s="35" t="s">
        <v>110</v>
      </c>
      <c r="B32" s="37" t="s">
        <v>111</v>
      </c>
      <c r="C32" s="14"/>
      <c r="D32" s="15"/>
      <c r="E32" s="42"/>
      <c r="F32" s="15"/>
      <c r="G32" s="16"/>
      <c r="H32" s="7"/>
      <c r="ZZ32" t="s">
        <v>112</v>
      </c>
      <c r="AAA32" s="17"/>
    </row>
    <row r="33" spans="1:703" x14ac:dyDescent="0.25">
      <c r="A33" s="35" t="s">
        <v>113</v>
      </c>
      <c r="B33" s="36" t="s">
        <v>114</v>
      </c>
      <c r="C33" s="14"/>
      <c r="D33" s="15"/>
      <c r="E33" s="42"/>
      <c r="F33" s="15"/>
      <c r="G33" s="16"/>
      <c r="H33" s="7"/>
      <c r="ZZ33" t="s">
        <v>115</v>
      </c>
      <c r="AAA33" s="17"/>
    </row>
    <row r="34" spans="1:703" x14ac:dyDescent="0.25">
      <c r="A34" s="23" t="s">
        <v>116</v>
      </c>
      <c r="B34" s="24" t="s">
        <v>117</v>
      </c>
      <c r="C34" s="14" t="s">
        <v>118</v>
      </c>
      <c r="D34" s="20"/>
      <c r="E34" s="43"/>
      <c r="F34" s="21"/>
      <c r="G34" s="22">
        <f>ROUND(E34*F34,2)</f>
        <v>0</v>
      </c>
      <c r="H34" s="7"/>
      <c r="ZZ34" t="s">
        <v>119</v>
      </c>
      <c r="AAA34" s="17" t="s">
        <v>120</v>
      </c>
    </row>
    <row r="35" spans="1:703" ht="24" x14ac:dyDescent="0.25">
      <c r="A35" s="23"/>
      <c r="B35" s="24" t="s">
        <v>121</v>
      </c>
      <c r="C35" s="14" t="s">
        <v>122</v>
      </c>
      <c r="D35" s="20">
        <v>19</v>
      </c>
      <c r="E35" s="43"/>
      <c r="F35" s="21"/>
      <c r="G35" s="22">
        <f>ROUND(E35*F35,2)</f>
        <v>0</v>
      </c>
      <c r="H35" s="7"/>
      <c r="ZZ35" t="s">
        <v>123</v>
      </c>
      <c r="AAA35" s="17" t="s">
        <v>124</v>
      </c>
    </row>
    <row r="36" spans="1:703" ht="24" x14ac:dyDescent="0.25">
      <c r="A36" s="23"/>
      <c r="B36" s="24" t="s">
        <v>125</v>
      </c>
      <c r="C36" s="14" t="s">
        <v>126</v>
      </c>
      <c r="D36" s="20">
        <v>43</v>
      </c>
      <c r="E36" s="43"/>
      <c r="F36" s="21"/>
      <c r="G36" s="22">
        <f>ROUND(E36*F36,2)</f>
        <v>0</v>
      </c>
      <c r="H36" s="7"/>
      <c r="ZZ36" t="s">
        <v>127</v>
      </c>
      <c r="AAA36" s="17" t="s">
        <v>128</v>
      </c>
    </row>
    <row r="37" spans="1:703" ht="24" x14ac:dyDescent="0.25">
      <c r="A37" s="23"/>
      <c r="B37" s="24" t="s">
        <v>129</v>
      </c>
      <c r="C37" s="14" t="s">
        <v>130</v>
      </c>
      <c r="D37" s="20">
        <v>18</v>
      </c>
      <c r="E37" s="43"/>
      <c r="F37" s="21"/>
      <c r="G37" s="22">
        <f>ROUND(E37*F37,2)</f>
        <v>0</v>
      </c>
      <c r="H37" s="7"/>
      <c r="ZZ37" t="s">
        <v>131</v>
      </c>
      <c r="AAA37" s="17" t="s">
        <v>132</v>
      </c>
    </row>
    <row r="38" spans="1:703" x14ac:dyDescent="0.25">
      <c r="A38" s="35" t="s">
        <v>133</v>
      </c>
      <c r="B38" s="36" t="s">
        <v>134</v>
      </c>
      <c r="C38" s="14"/>
      <c r="D38" s="15"/>
      <c r="E38" s="42"/>
      <c r="F38" s="15"/>
      <c r="G38" s="16"/>
      <c r="H38" s="7"/>
      <c r="ZZ38" t="s">
        <v>135</v>
      </c>
      <c r="AAA38" s="17"/>
    </row>
    <row r="39" spans="1:703" x14ac:dyDescent="0.25">
      <c r="A39" s="23" t="s">
        <v>136</v>
      </c>
      <c r="B39" s="24" t="s">
        <v>137</v>
      </c>
      <c r="C39" s="14" t="s">
        <v>138</v>
      </c>
      <c r="D39" s="20">
        <v>24</v>
      </c>
      <c r="E39" s="43"/>
      <c r="F39" s="21"/>
      <c r="G39" s="22">
        <f>ROUND(E39*F39,2)</f>
        <v>0</v>
      </c>
      <c r="H39" s="7"/>
      <c r="ZZ39" t="s">
        <v>139</v>
      </c>
      <c r="AAA39" s="17" t="s">
        <v>140</v>
      </c>
    </row>
    <row r="40" spans="1:703" x14ac:dyDescent="0.25">
      <c r="A40" s="35" t="s">
        <v>141</v>
      </c>
      <c r="B40" s="36" t="s">
        <v>142</v>
      </c>
      <c r="C40" s="14"/>
      <c r="D40" s="15"/>
      <c r="E40" s="42"/>
      <c r="F40" s="15"/>
      <c r="G40" s="16"/>
      <c r="H40" s="7"/>
      <c r="ZZ40" t="s">
        <v>143</v>
      </c>
      <c r="AAA40" s="17"/>
    </row>
    <row r="41" spans="1:703" x14ac:dyDescent="0.25">
      <c r="A41" s="23" t="s">
        <v>144</v>
      </c>
      <c r="B41" s="24" t="s">
        <v>145</v>
      </c>
      <c r="C41" s="14" t="s">
        <v>146</v>
      </c>
      <c r="D41" s="20"/>
      <c r="E41" s="43"/>
      <c r="F41" s="21"/>
      <c r="G41" s="22">
        <f>ROUND(E41*F41,2)</f>
        <v>0</v>
      </c>
      <c r="H41" s="7"/>
      <c r="ZZ41" t="s">
        <v>147</v>
      </c>
      <c r="AAA41" s="17" t="s">
        <v>148</v>
      </c>
    </row>
    <row r="42" spans="1:703" x14ac:dyDescent="0.25">
      <c r="A42" s="23"/>
      <c r="B42" s="24" t="s">
        <v>149</v>
      </c>
      <c r="C42" s="14" t="s">
        <v>150</v>
      </c>
      <c r="D42" s="20">
        <v>6</v>
      </c>
      <c r="E42" s="43"/>
      <c r="F42" s="21"/>
      <c r="G42" s="22">
        <f>ROUND(E42*F42,2)</f>
        <v>0</v>
      </c>
      <c r="H42" s="7"/>
      <c r="ZZ42" t="s">
        <v>151</v>
      </c>
      <c r="AAA42" s="17" t="s">
        <v>152</v>
      </c>
    </row>
    <row r="43" spans="1:703" x14ac:dyDescent="0.25">
      <c r="A43" s="35" t="s">
        <v>153</v>
      </c>
      <c r="B43" s="36" t="s">
        <v>154</v>
      </c>
      <c r="C43" s="14"/>
      <c r="D43" s="15"/>
      <c r="E43" s="42"/>
      <c r="F43" s="15"/>
      <c r="G43" s="16"/>
      <c r="H43" s="7"/>
      <c r="ZZ43" t="s">
        <v>155</v>
      </c>
      <c r="AAA43" s="17"/>
    </row>
    <row r="44" spans="1:703" x14ac:dyDescent="0.25">
      <c r="A44" s="23" t="s">
        <v>156</v>
      </c>
      <c r="B44" s="24" t="s">
        <v>157</v>
      </c>
      <c r="C44" s="14" t="s">
        <v>158</v>
      </c>
      <c r="D44" s="20">
        <v>1</v>
      </c>
      <c r="E44" s="43"/>
      <c r="F44" s="21"/>
      <c r="G44" s="22">
        <f>ROUND(E44*F44,2)</f>
        <v>0</v>
      </c>
      <c r="H44" s="7"/>
      <c r="ZZ44" t="s">
        <v>159</v>
      </c>
      <c r="AAA44" s="17" t="s">
        <v>160</v>
      </c>
    </row>
    <row r="45" spans="1:703" x14ac:dyDescent="0.25">
      <c r="A45" s="35" t="s">
        <v>161</v>
      </c>
      <c r="B45" s="36" t="s">
        <v>162</v>
      </c>
      <c r="C45" s="14"/>
      <c r="D45" s="15"/>
      <c r="E45" s="42"/>
      <c r="F45" s="15"/>
      <c r="G45" s="16"/>
      <c r="H45" s="7"/>
      <c r="ZZ45" t="s">
        <v>163</v>
      </c>
      <c r="AAA45" s="17"/>
    </row>
    <row r="46" spans="1:703" x14ac:dyDescent="0.25">
      <c r="A46" s="23" t="s">
        <v>164</v>
      </c>
      <c r="B46" s="24" t="s">
        <v>165</v>
      </c>
      <c r="C46" s="14" t="s">
        <v>166</v>
      </c>
      <c r="D46" s="20">
        <v>32</v>
      </c>
      <c r="E46" s="43"/>
      <c r="F46" s="21"/>
      <c r="G46" s="22">
        <f>ROUND(E46*F46,2)</f>
        <v>0</v>
      </c>
      <c r="H46" s="7"/>
      <c r="ZZ46" t="s">
        <v>167</v>
      </c>
      <c r="AAA46" s="17" t="s">
        <v>168</v>
      </c>
    </row>
    <row r="47" spans="1:703" ht="15.75" x14ac:dyDescent="0.25">
      <c r="A47" s="35" t="s">
        <v>169</v>
      </c>
      <c r="B47" s="37" t="s">
        <v>170</v>
      </c>
      <c r="C47" s="14"/>
      <c r="D47" s="15"/>
      <c r="E47" s="42"/>
      <c r="F47" s="15"/>
      <c r="G47" s="16"/>
      <c r="H47" s="7"/>
      <c r="ZZ47" t="s">
        <v>171</v>
      </c>
      <c r="AAA47" s="17"/>
    </row>
    <row r="48" spans="1:703" x14ac:dyDescent="0.25">
      <c r="A48" s="23" t="s">
        <v>172</v>
      </c>
      <c r="B48" s="24" t="s">
        <v>173</v>
      </c>
      <c r="C48" s="14" t="s">
        <v>174</v>
      </c>
      <c r="D48" s="20">
        <v>21</v>
      </c>
      <c r="E48" s="43"/>
      <c r="F48" s="21"/>
      <c r="G48" s="22">
        <f>ROUND(E48*F48,2)</f>
        <v>0</v>
      </c>
      <c r="H48" s="7"/>
      <c r="ZZ48" t="s">
        <v>175</v>
      </c>
      <c r="AAA48" s="17" t="s">
        <v>176</v>
      </c>
    </row>
    <row r="49" spans="1:703" x14ac:dyDescent="0.25">
      <c r="A49" s="23" t="s">
        <v>177</v>
      </c>
      <c r="B49" s="24" t="s">
        <v>178</v>
      </c>
      <c r="C49" s="14" t="s">
        <v>179</v>
      </c>
      <c r="D49" s="20">
        <v>1</v>
      </c>
      <c r="E49" s="43"/>
      <c r="F49" s="21"/>
      <c r="G49" s="22">
        <f>ROUND(E49*F49,2)</f>
        <v>0</v>
      </c>
      <c r="H49" s="7"/>
      <c r="ZZ49" t="s">
        <v>180</v>
      </c>
      <c r="AAA49" s="17" t="s">
        <v>181</v>
      </c>
    </row>
    <row r="50" spans="1:703" x14ac:dyDescent="0.25">
      <c r="A50" s="23" t="s">
        <v>182</v>
      </c>
      <c r="B50" s="24" t="s">
        <v>183</v>
      </c>
      <c r="C50" s="14" t="s">
        <v>184</v>
      </c>
      <c r="D50" s="20">
        <v>1</v>
      </c>
      <c r="E50" s="43"/>
      <c r="F50" s="21"/>
      <c r="G50" s="22">
        <f>ROUND(E50*F50,2)</f>
        <v>0</v>
      </c>
      <c r="H50" s="7"/>
      <c r="ZZ50" t="s">
        <v>185</v>
      </c>
      <c r="AAA50" s="17" t="s">
        <v>186</v>
      </c>
    </row>
    <row r="51" spans="1:703" x14ac:dyDescent="0.25">
      <c r="A51" s="23" t="s">
        <v>187</v>
      </c>
      <c r="B51" s="24" t="s">
        <v>188</v>
      </c>
      <c r="C51" s="14" t="s">
        <v>189</v>
      </c>
      <c r="D51" s="20">
        <v>1</v>
      </c>
      <c r="E51" s="43"/>
      <c r="F51" s="21"/>
      <c r="G51" s="22">
        <f>ROUND(E51*F51,2)</f>
        <v>0</v>
      </c>
      <c r="H51" s="7"/>
      <c r="ZZ51" t="s">
        <v>190</v>
      </c>
      <c r="AAA51" s="17" t="s">
        <v>191</v>
      </c>
    </row>
    <row r="52" spans="1:703" x14ac:dyDescent="0.25">
      <c r="A52" s="23" t="s">
        <v>192</v>
      </c>
      <c r="B52" s="24" t="s">
        <v>193</v>
      </c>
      <c r="C52" s="14" t="s">
        <v>194</v>
      </c>
      <c r="D52" s="20">
        <v>1</v>
      </c>
      <c r="E52" s="43"/>
      <c r="F52" s="21"/>
      <c r="G52" s="22">
        <f>ROUND(E52*F52,2)</f>
        <v>0</v>
      </c>
      <c r="H52" s="7"/>
      <c r="ZZ52" t="s">
        <v>195</v>
      </c>
      <c r="AAA52" s="17" t="s">
        <v>196</v>
      </c>
    </row>
    <row r="53" spans="1:703" ht="15.75" x14ac:dyDescent="0.25">
      <c r="A53" s="35" t="s">
        <v>197</v>
      </c>
      <c r="B53" s="37" t="s">
        <v>198</v>
      </c>
      <c r="C53" s="14"/>
      <c r="D53" s="15"/>
      <c r="E53" s="42"/>
      <c r="F53" s="15"/>
      <c r="G53" s="16"/>
      <c r="H53" s="7"/>
      <c r="ZZ53" t="s">
        <v>199</v>
      </c>
      <c r="AAA53" s="17"/>
    </row>
    <row r="54" spans="1:703" x14ac:dyDescent="0.25">
      <c r="A54" s="35" t="s">
        <v>200</v>
      </c>
      <c r="B54" s="36" t="s">
        <v>201</v>
      </c>
      <c r="C54" s="14"/>
      <c r="D54" s="15"/>
      <c r="E54" s="42"/>
      <c r="F54" s="15"/>
      <c r="G54" s="16"/>
      <c r="H54" s="7"/>
      <c r="ZZ54" t="s">
        <v>202</v>
      </c>
      <c r="AAA54" s="17"/>
    </row>
    <row r="55" spans="1:703" x14ac:dyDescent="0.25">
      <c r="A55" s="23" t="s">
        <v>203</v>
      </c>
      <c r="B55" s="24" t="s">
        <v>204</v>
      </c>
      <c r="C55" s="14" t="s">
        <v>205</v>
      </c>
      <c r="D55" s="20">
        <v>4</v>
      </c>
      <c r="E55" s="43"/>
      <c r="F55" s="21"/>
      <c r="G55" s="22">
        <f>ROUND(E55*F55,2)</f>
        <v>0</v>
      </c>
      <c r="H55" s="7"/>
      <c r="ZZ55" t="s">
        <v>206</v>
      </c>
      <c r="AAA55" s="17" t="s">
        <v>207</v>
      </c>
    </row>
    <row r="56" spans="1:703" x14ac:dyDescent="0.25">
      <c r="A56" s="35" t="s">
        <v>208</v>
      </c>
      <c r="B56" s="36" t="s">
        <v>209</v>
      </c>
      <c r="C56" s="14"/>
      <c r="D56" s="15"/>
      <c r="E56" s="42"/>
      <c r="F56" s="15"/>
      <c r="G56" s="16"/>
      <c r="H56" s="7"/>
      <c r="ZZ56" t="s">
        <v>210</v>
      </c>
      <c r="AAA56" s="17"/>
    </row>
    <row r="57" spans="1:703" x14ac:dyDescent="0.25">
      <c r="A57" s="23" t="s">
        <v>211</v>
      </c>
      <c r="B57" s="24" t="s">
        <v>212</v>
      </c>
      <c r="C57" s="14" t="s">
        <v>213</v>
      </c>
      <c r="D57" s="20">
        <v>30</v>
      </c>
      <c r="E57" s="43"/>
      <c r="F57" s="21"/>
      <c r="G57" s="22">
        <f t="shared" ref="G57:G62" si="1">ROUND(E57*F57,2)</f>
        <v>0</v>
      </c>
      <c r="H57" s="7"/>
      <c r="ZZ57" t="s">
        <v>214</v>
      </c>
      <c r="AAA57" s="17" t="s">
        <v>215</v>
      </c>
    </row>
    <row r="58" spans="1:703" x14ac:dyDescent="0.25">
      <c r="A58" s="23" t="s">
        <v>216</v>
      </c>
      <c r="B58" s="24" t="s">
        <v>217</v>
      </c>
      <c r="C58" s="14" t="s">
        <v>218</v>
      </c>
      <c r="D58" s="20">
        <v>10</v>
      </c>
      <c r="E58" s="43"/>
      <c r="F58" s="21"/>
      <c r="G58" s="22">
        <f t="shared" si="1"/>
        <v>0</v>
      </c>
      <c r="H58" s="7"/>
      <c r="ZZ58" t="s">
        <v>219</v>
      </c>
      <c r="AAA58" s="17" t="s">
        <v>220</v>
      </c>
    </row>
    <row r="59" spans="1:703" x14ac:dyDescent="0.25">
      <c r="A59" s="23" t="s">
        <v>221</v>
      </c>
      <c r="B59" s="24" t="s">
        <v>222</v>
      </c>
      <c r="C59" s="14" t="s">
        <v>223</v>
      </c>
      <c r="D59" s="20">
        <v>17</v>
      </c>
      <c r="E59" s="43"/>
      <c r="F59" s="21"/>
      <c r="G59" s="22">
        <f t="shared" si="1"/>
        <v>0</v>
      </c>
      <c r="H59" s="7"/>
      <c r="ZZ59" t="s">
        <v>224</v>
      </c>
      <c r="AAA59" s="17" t="s">
        <v>225</v>
      </c>
    </row>
    <row r="60" spans="1:703" x14ac:dyDescent="0.25">
      <c r="A60" s="23" t="s">
        <v>226</v>
      </c>
      <c r="B60" s="24" t="s">
        <v>227</v>
      </c>
      <c r="C60" s="14" t="s">
        <v>228</v>
      </c>
      <c r="D60" s="20">
        <v>1</v>
      </c>
      <c r="E60" s="43"/>
      <c r="F60" s="21"/>
      <c r="G60" s="22">
        <f t="shared" si="1"/>
        <v>0</v>
      </c>
      <c r="H60" s="7"/>
      <c r="ZZ60" t="s">
        <v>229</v>
      </c>
      <c r="AAA60" s="17" t="s">
        <v>230</v>
      </c>
    </row>
    <row r="61" spans="1:703" ht="24" x14ac:dyDescent="0.25">
      <c r="A61" s="23" t="s">
        <v>231</v>
      </c>
      <c r="B61" s="24" t="s">
        <v>232</v>
      </c>
      <c r="C61" s="14" t="s">
        <v>233</v>
      </c>
      <c r="D61" s="20">
        <v>29</v>
      </c>
      <c r="E61" s="43"/>
      <c r="F61" s="21"/>
      <c r="G61" s="22">
        <f t="shared" si="1"/>
        <v>0</v>
      </c>
      <c r="H61" s="7"/>
      <c r="ZZ61" t="s">
        <v>234</v>
      </c>
      <c r="AAA61" s="17" t="s">
        <v>235</v>
      </c>
    </row>
    <row r="62" spans="1:703" x14ac:dyDescent="0.25">
      <c r="A62" s="23" t="s">
        <v>236</v>
      </c>
      <c r="B62" s="24" t="s">
        <v>237</v>
      </c>
      <c r="C62" s="14" t="s">
        <v>238</v>
      </c>
      <c r="D62" s="20">
        <v>2</v>
      </c>
      <c r="E62" s="43"/>
      <c r="F62" s="21"/>
      <c r="G62" s="22">
        <f t="shared" si="1"/>
        <v>0</v>
      </c>
      <c r="H62" s="7"/>
      <c r="ZZ62" t="s">
        <v>239</v>
      </c>
      <c r="AAA62" s="17" t="s">
        <v>240</v>
      </c>
    </row>
    <row r="63" spans="1:703" ht="15.75" x14ac:dyDescent="0.25">
      <c r="A63" s="35" t="s">
        <v>241</v>
      </c>
      <c r="B63" s="37" t="s">
        <v>242</v>
      </c>
      <c r="C63" s="14"/>
      <c r="D63" s="15"/>
      <c r="E63" s="42"/>
      <c r="F63" s="15"/>
      <c r="G63" s="16"/>
      <c r="H63" s="7"/>
      <c r="ZZ63" t="s">
        <v>243</v>
      </c>
      <c r="AAA63" s="17"/>
    </row>
    <row r="64" spans="1:703" x14ac:dyDescent="0.25">
      <c r="A64" s="35" t="s">
        <v>244</v>
      </c>
      <c r="B64" s="36" t="s">
        <v>245</v>
      </c>
      <c r="C64" s="14"/>
      <c r="D64" s="15"/>
      <c r="E64" s="42"/>
      <c r="F64" s="15"/>
      <c r="G64" s="16"/>
      <c r="H64" s="7"/>
      <c r="ZZ64" t="s">
        <v>246</v>
      </c>
      <c r="AAA64" s="17"/>
    </row>
    <row r="65" spans="1:703" x14ac:dyDescent="0.25">
      <c r="A65" s="23" t="s">
        <v>247</v>
      </c>
      <c r="B65" s="24" t="s">
        <v>248</v>
      </c>
      <c r="C65" s="14" t="s">
        <v>249</v>
      </c>
      <c r="D65" s="20"/>
      <c r="E65" s="43"/>
      <c r="F65" s="21"/>
      <c r="G65" s="22">
        <f t="shared" ref="G65:G78" si="2">ROUND(E65*F65,2)</f>
        <v>0</v>
      </c>
      <c r="H65" s="7"/>
      <c r="ZZ65" t="s">
        <v>250</v>
      </c>
      <c r="AAA65" s="17" t="s">
        <v>251</v>
      </c>
    </row>
    <row r="66" spans="1:703" x14ac:dyDescent="0.25">
      <c r="A66" s="23"/>
      <c r="B66" s="24" t="s">
        <v>252</v>
      </c>
      <c r="C66" s="14" t="s">
        <v>253</v>
      </c>
      <c r="D66" s="20">
        <v>29</v>
      </c>
      <c r="E66" s="43"/>
      <c r="F66" s="21"/>
      <c r="G66" s="22">
        <f t="shared" si="2"/>
        <v>0</v>
      </c>
      <c r="H66" s="7"/>
      <c r="ZZ66" t="s">
        <v>254</v>
      </c>
      <c r="AAA66" s="17" t="s">
        <v>255</v>
      </c>
    </row>
    <row r="67" spans="1:703" x14ac:dyDescent="0.25">
      <c r="A67" s="23"/>
      <c r="B67" s="24" t="s">
        <v>256</v>
      </c>
      <c r="C67" s="14" t="s">
        <v>257</v>
      </c>
      <c r="D67" s="20">
        <v>1</v>
      </c>
      <c r="E67" s="43"/>
      <c r="F67" s="21"/>
      <c r="G67" s="22">
        <f t="shared" si="2"/>
        <v>0</v>
      </c>
      <c r="H67" s="7"/>
      <c r="ZZ67" t="s">
        <v>258</v>
      </c>
      <c r="AAA67" s="17" t="s">
        <v>259</v>
      </c>
    </row>
    <row r="68" spans="1:703" x14ac:dyDescent="0.25">
      <c r="A68" s="23" t="s">
        <v>260</v>
      </c>
      <c r="B68" s="24" t="s">
        <v>261</v>
      </c>
      <c r="C68" s="14" t="s">
        <v>262</v>
      </c>
      <c r="D68" s="20"/>
      <c r="E68" s="43"/>
      <c r="F68" s="21"/>
      <c r="G68" s="22">
        <f t="shared" si="2"/>
        <v>0</v>
      </c>
      <c r="H68" s="7"/>
      <c r="ZZ68" t="s">
        <v>263</v>
      </c>
      <c r="AAA68" s="17" t="s">
        <v>264</v>
      </c>
    </row>
    <row r="69" spans="1:703" x14ac:dyDescent="0.25">
      <c r="A69" s="23"/>
      <c r="B69" s="24" t="s">
        <v>265</v>
      </c>
      <c r="C69" s="14" t="s">
        <v>266</v>
      </c>
      <c r="D69" s="20">
        <v>1</v>
      </c>
      <c r="E69" s="43"/>
      <c r="F69" s="21"/>
      <c r="G69" s="22">
        <f t="shared" si="2"/>
        <v>0</v>
      </c>
      <c r="H69" s="7"/>
      <c r="ZZ69" t="s">
        <v>267</v>
      </c>
      <c r="AAA69" s="17" t="s">
        <v>268</v>
      </c>
    </row>
    <row r="70" spans="1:703" x14ac:dyDescent="0.25">
      <c r="A70" s="23"/>
      <c r="B70" s="24" t="s">
        <v>269</v>
      </c>
      <c r="C70" s="14" t="s">
        <v>270</v>
      </c>
      <c r="D70" s="20">
        <v>1</v>
      </c>
      <c r="E70" s="43"/>
      <c r="F70" s="21"/>
      <c r="G70" s="22">
        <f t="shared" si="2"/>
        <v>0</v>
      </c>
      <c r="H70" s="7"/>
      <c r="ZZ70" t="s">
        <v>271</v>
      </c>
      <c r="AAA70" s="17" t="s">
        <v>272</v>
      </c>
    </row>
    <row r="71" spans="1:703" x14ac:dyDescent="0.25">
      <c r="A71" s="23" t="s">
        <v>273</v>
      </c>
      <c r="B71" s="24" t="s">
        <v>274</v>
      </c>
      <c r="C71" s="14" t="s">
        <v>275</v>
      </c>
      <c r="D71" s="20"/>
      <c r="E71" s="43"/>
      <c r="F71" s="21"/>
      <c r="G71" s="22">
        <f t="shared" si="2"/>
        <v>0</v>
      </c>
      <c r="H71" s="7"/>
      <c r="ZZ71" t="s">
        <v>276</v>
      </c>
      <c r="AAA71" s="17" t="s">
        <v>277</v>
      </c>
    </row>
    <row r="72" spans="1:703" x14ac:dyDescent="0.25">
      <c r="A72" s="23"/>
      <c r="B72" s="24" t="s">
        <v>278</v>
      </c>
      <c r="C72" s="14" t="s">
        <v>279</v>
      </c>
      <c r="D72" s="20">
        <v>3</v>
      </c>
      <c r="E72" s="43"/>
      <c r="F72" s="21"/>
      <c r="G72" s="22">
        <f t="shared" si="2"/>
        <v>0</v>
      </c>
      <c r="H72" s="7"/>
      <c r="ZZ72" t="s">
        <v>280</v>
      </c>
      <c r="AAA72" s="17" t="s">
        <v>281</v>
      </c>
    </row>
    <row r="73" spans="1:703" x14ac:dyDescent="0.25">
      <c r="A73" s="23"/>
      <c r="B73" s="24" t="s">
        <v>282</v>
      </c>
      <c r="C73" s="14" t="s">
        <v>283</v>
      </c>
      <c r="D73" s="20">
        <v>1</v>
      </c>
      <c r="E73" s="43"/>
      <c r="F73" s="21"/>
      <c r="G73" s="22">
        <f t="shared" si="2"/>
        <v>0</v>
      </c>
      <c r="H73" s="7"/>
      <c r="ZZ73" t="s">
        <v>284</v>
      </c>
      <c r="AAA73" s="17" t="s">
        <v>285</v>
      </c>
    </row>
    <row r="74" spans="1:703" x14ac:dyDescent="0.25">
      <c r="A74" s="23"/>
      <c r="B74" s="24" t="s">
        <v>286</v>
      </c>
      <c r="C74" s="14" t="s">
        <v>287</v>
      </c>
      <c r="D74" s="20">
        <v>6</v>
      </c>
      <c r="E74" s="43"/>
      <c r="F74" s="21"/>
      <c r="G74" s="22">
        <f t="shared" si="2"/>
        <v>0</v>
      </c>
      <c r="H74" s="7"/>
      <c r="ZZ74" t="s">
        <v>288</v>
      </c>
      <c r="AAA74" s="17" t="s">
        <v>289</v>
      </c>
    </row>
    <row r="75" spans="1:703" x14ac:dyDescent="0.25">
      <c r="A75" s="23"/>
      <c r="B75" s="24" t="s">
        <v>290</v>
      </c>
      <c r="C75" s="14" t="s">
        <v>291</v>
      </c>
      <c r="D75" s="20">
        <v>27</v>
      </c>
      <c r="E75" s="43"/>
      <c r="F75" s="21"/>
      <c r="G75" s="22">
        <f t="shared" si="2"/>
        <v>0</v>
      </c>
      <c r="H75" s="7"/>
      <c r="ZZ75" t="s">
        <v>292</v>
      </c>
      <c r="AAA75" s="17" t="s">
        <v>293</v>
      </c>
    </row>
    <row r="76" spans="1:703" x14ac:dyDescent="0.25">
      <c r="A76" s="23"/>
      <c r="B76" s="24" t="s">
        <v>294</v>
      </c>
      <c r="C76" s="14" t="s">
        <v>295</v>
      </c>
      <c r="D76" s="20">
        <v>1</v>
      </c>
      <c r="E76" s="43"/>
      <c r="F76" s="21"/>
      <c r="G76" s="22">
        <f t="shared" si="2"/>
        <v>0</v>
      </c>
      <c r="H76" s="7"/>
      <c r="ZZ76" t="s">
        <v>296</v>
      </c>
      <c r="AAA76" s="17" t="s">
        <v>297</v>
      </c>
    </row>
    <row r="77" spans="1:703" ht="24" x14ac:dyDescent="0.25">
      <c r="A77" s="23" t="s">
        <v>298</v>
      </c>
      <c r="B77" s="24" t="s">
        <v>299</v>
      </c>
      <c r="C77" s="14" t="s">
        <v>300</v>
      </c>
      <c r="D77" s="20"/>
      <c r="E77" s="43"/>
      <c r="F77" s="21"/>
      <c r="G77" s="22">
        <f t="shared" si="2"/>
        <v>0</v>
      </c>
      <c r="H77" s="7"/>
      <c r="ZZ77" t="s">
        <v>301</v>
      </c>
      <c r="AAA77" s="17" t="s">
        <v>302</v>
      </c>
    </row>
    <row r="78" spans="1:703" x14ac:dyDescent="0.25">
      <c r="A78" s="23"/>
      <c r="B78" s="24" t="s">
        <v>303</v>
      </c>
      <c r="C78" s="14" t="s">
        <v>304</v>
      </c>
      <c r="D78" s="20">
        <v>26</v>
      </c>
      <c r="E78" s="43"/>
      <c r="F78" s="21"/>
      <c r="G78" s="22">
        <f t="shared" si="2"/>
        <v>0</v>
      </c>
      <c r="H78" s="7"/>
      <c r="ZZ78" t="s">
        <v>305</v>
      </c>
      <c r="AAA78" s="17" t="s">
        <v>306</v>
      </c>
    </row>
    <row r="79" spans="1:703" x14ac:dyDescent="0.25">
      <c r="A79" s="35" t="s">
        <v>307</v>
      </c>
      <c r="B79" s="36" t="s">
        <v>308</v>
      </c>
      <c r="C79" s="14"/>
      <c r="D79" s="15"/>
      <c r="E79" s="42"/>
      <c r="F79" s="15"/>
      <c r="G79" s="16"/>
      <c r="H79" s="7"/>
      <c r="ZZ79" t="s">
        <v>309</v>
      </c>
      <c r="AAA79" s="17"/>
    </row>
    <row r="80" spans="1:703" x14ac:dyDescent="0.25">
      <c r="A80" s="23" t="s">
        <v>310</v>
      </c>
      <c r="B80" s="24" t="s">
        <v>311</v>
      </c>
      <c r="C80" s="14" t="s">
        <v>312</v>
      </c>
      <c r="D80" s="20">
        <v>99</v>
      </c>
      <c r="E80" s="43"/>
      <c r="F80" s="21"/>
      <c r="G80" s="22">
        <f t="shared" ref="G80:G86" si="3">ROUND(E80*F80,2)</f>
        <v>0</v>
      </c>
      <c r="H80" s="7"/>
      <c r="ZZ80" t="s">
        <v>313</v>
      </c>
      <c r="AAA80" s="17" t="s">
        <v>314</v>
      </c>
    </row>
    <row r="81" spans="1:703" x14ac:dyDescent="0.25">
      <c r="A81" s="23" t="s">
        <v>315</v>
      </c>
      <c r="B81" s="24" t="s">
        <v>316</v>
      </c>
      <c r="C81" s="14" t="s">
        <v>317</v>
      </c>
      <c r="D81" s="20">
        <v>156</v>
      </c>
      <c r="E81" s="43"/>
      <c r="F81" s="21"/>
      <c r="G81" s="22">
        <f t="shared" si="3"/>
        <v>0</v>
      </c>
      <c r="H81" s="7"/>
      <c r="ZZ81" t="s">
        <v>318</v>
      </c>
      <c r="AAA81" s="17" t="s">
        <v>319</v>
      </c>
    </row>
    <row r="82" spans="1:703" x14ac:dyDescent="0.25">
      <c r="A82" s="23" t="s">
        <v>320</v>
      </c>
      <c r="B82" s="24" t="s">
        <v>321</v>
      </c>
      <c r="C82" s="14" t="s">
        <v>322</v>
      </c>
      <c r="D82" s="20">
        <v>4</v>
      </c>
      <c r="E82" s="43"/>
      <c r="F82" s="21"/>
      <c r="G82" s="22">
        <f t="shared" si="3"/>
        <v>0</v>
      </c>
      <c r="H82" s="7"/>
      <c r="ZZ82" t="s">
        <v>323</v>
      </c>
      <c r="AAA82" s="17" t="s">
        <v>324</v>
      </c>
    </row>
    <row r="83" spans="1:703" x14ac:dyDescent="0.25">
      <c r="A83" s="23" t="s">
        <v>325</v>
      </c>
      <c r="B83" s="24" t="s">
        <v>326</v>
      </c>
      <c r="C83" s="14" t="s">
        <v>327</v>
      </c>
      <c r="D83" s="20">
        <v>13</v>
      </c>
      <c r="E83" s="43"/>
      <c r="F83" s="21"/>
      <c r="G83" s="22">
        <f t="shared" si="3"/>
        <v>0</v>
      </c>
      <c r="H83" s="7"/>
      <c r="ZZ83" t="s">
        <v>328</v>
      </c>
      <c r="AAA83" s="17" t="s">
        <v>329</v>
      </c>
    </row>
    <row r="84" spans="1:703" x14ac:dyDescent="0.25">
      <c r="A84" s="23" t="s">
        <v>330</v>
      </c>
      <c r="B84" s="24" t="s">
        <v>331</v>
      </c>
      <c r="C84" s="14" t="s">
        <v>332</v>
      </c>
      <c r="D84" s="20">
        <v>14</v>
      </c>
      <c r="E84" s="43"/>
      <c r="F84" s="21"/>
      <c r="G84" s="22">
        <f t="shared" si="3"/>
        <v>0</v>
      </c>
      <c r="H84" s="7"/>
      <c r="ZZ84" t="s">
        <v>333</v>
      </c>
      <c r="AAA84" s="17" t="s">
        <v>334</v>
      </c>
    </row>
    <row r="85" spans="1:703" x14ac:dyDescent="0.25">
      <c r="A85" s="23" t="s">
        <v>335</v>
      </c>
      <c r="B85" s="24" t="s">
        <v>336</v>
      </c>
      <c r="C85" s="14" t="s">
        <v>337</v>
      </c>
      <c r="D85" s="20">
        <v>1</v>
      </c>
      <c r="E85" s="43"/>
      <c r="F85" s="21"/>
      <c r="G85" s="22">
        <f t="shared" si="3"/>
        <v>0</v>
      </c>
      <c r="H85" s="7"/>
      <c r="ZZ85" t="s">
        <v>338</v>
      </c>
      <c r="AAA85" s="17" t="s">
        <v>339</v>
      </c>
    </row>
    <row r="86" spans="1:703" x14ac:dyDescent="0.25">
      <c r="A86" s="23" t="s">
        <v>340</v>
      </c>
      <c r="B86" s="24" t="s">
        <v>341</v>
      </c>
      <c r="C86" s="14" t="s">
        <v>342</v>
      </c>
      <c r="D86" s="20">
        <v>3</v>
      </c>
      <c r="E86" s="43"/>
      <c r="F86" s="21"/>
      <c r="G86" s="22">
        <f t="shared" si="3"/>
        <v>0</v>
      </c>
      <c r="H86" s="7"/>
      <c r="ZZ86" t="s">
        <v>343</v>
      </c>
      <c r="AAA86" s="17" t="s">
        <v>344</v>
      </c>
    </row>
    <row r="87" spans="1:703" ht="15.75" x14ac:dyDescent="0.25">
      <c r="A87" s="35" t="s">
        <v>345</v>
      </c>
      <c r="B87" s="37" t="s">
        <v>346</v>
      </c>
      <c r="C87" s="14"/>
      <c r="D87" s="15"/>
      <c r="E87" s="42"/>
      <c r="F87" s="15"/>
      <c r="G87" s="16"/>
      <c r="H87" s="7"/>
      <c r="ZZ87" t="s">
        <v>347</v>
      </c>
      <c r="AAA87" s="17"/>
    </row>
    <row r="88" spans="1:703" x14ac:dyDescent="0.25">
      <c r="A88" s="23" t="s">
        <v>348</v>
      </c>
      <c r="B88" s="24" t="s">
        <v>349</v>
      </c>
      <c r="C88" s="14" t="s">
        <v>350</v>
      </c>
      <c r="D88" s="20"/>
      <c r="E88" s="43"/>
      <c r="F88" s="21"/>
      <c r="G88" s="22">
        <f t="shared" ref="G88:G97" si="4">ROUND(E88*F88,2)</f>
        <v>0</v>
      </c>
      <c r="H88" s="7"/>
      <c r="ZZ88" t="s">
        <v>351</v>
      </c>
      <c r="AAA88" s="17" t="s">
        <v>352</v>
      </c>
    </row>
    <row r="89" spans="1:703" x14ac:dyDescent="0.25">
      <c r="A89" s="23"/>
      <c r="B89" s="24" t="s">
        <v>353</v>
      </c>
      <c r="C89" s="14" t="s">
        <v>354</v>
      </c>
      <c r="D89" s="20">
        <v>1</v>
      </c>
      <c r="E89" s="43"/>
      <c r="F89" s="21"/>
      <c r="G89" s="22">
        <f t="shared" si="4"/>
        <v>0</v>
      </c>
      <c r="H89" s="7"/>
      <c r="ZZ89" t="s">
        <v>355</v>
      </c>
      <c r="AAA89" s="17" t="s">
        <v>356</v>
      </c>
    </row>
    <row r="90" spans="1:703" x14ac:dyDescent="0.25">
      <c r="A90" s="23" t="s">
        <v>357</v>
      </c>
      <c r="B90" s="24" t="s">
        <v>358</v>
      </c>
      <c r="C90" s="14" t="s">
        <v>359</v>
      </c>
      <c r="D90" s="20">
        <v>54</v>
      </c>
      <c r="E90" s="43"/>
      <c r="F90" s="21"/>
      <c r="G90" s="22">
        <f t="shared" si="4"/>
        <v>0</v>
      </c>
      <c r="H90" s="7"/>
      <c r="ZZ90" t="s">
        <v>360</v>
      </c>
      <c r="AAA90" s="17" t="s">
        <v>361</v>
      </c>
    </row>
    <row r="91" spans="1:703" x14ac:dyDescent="0.25">
      <c r="A91" s="23" t="s">
        <v>362</v>
      </c>
      <c r="B91" s="24" t="s">
        <v>363</v>
      </c>
      <c r="C91" s="14" t="s">
        <v>364</v>
      </c>
      <c r="D91" s="20">
        <v>1</v>
      </c>
      <c r="E91" s="43"/>
      <c r="F91" s="21"/>
      <c r="G91" s="22">
        <f t="shared" si="4"/>
        <v>0</v>
      </c>
      <c r="H91" s="7"/>
      <c r="ZZ91" t="s">
        <v>365</v>
      </c>
      <c r="AAA91" s="17" t="s">
        <v>366</v>
      </c>
    </row>
    <row r="92" spans="1:703" x14ac:dyDescent="0.25">
      <c r="A92" s="23" t="s">
        <v>367</v>
      </c>
      <c r="B92" s="24" t="s">
        <v>368</v>
      </c>
      <c r="C92" s="14" t="s">
        <v>369</v>
      </c>
      <c r="D92" s="20">
        <v>1</v>
      </c>
      <c r="E92" s="43"/>
      <c r="F92" s="21"/>
      <c r="G92" s="22">
        <f t="shared" si="4"/>
        <v>0</v>
      </c>
      <c r="H92" s="7"/>
      <c r="ZZ92" t="s">
        <v>370</v>
      </c>
      <c r="AAA92" s="17" t="s">
        <v>371</v>
      </c>
    </row>
    <row r="93" spans="1:703" x14ac:dyDescent="0.25">
      <c r="A93" s="23" t="s">
        <v>372</v>
      </c>
      <c r="B93" s="24" t="s">
        <v>373</v>
      </c>
      <c r="C93" s="14" t="s">
        <v>374</v>
      </c>
      <c r="D93" s="20">
        <v>1</v>
      </c>
      <c r="E93" s="43"/>
      <c r="F93" s="21"/>
      <c r="G93" s="22">
        <f t="shared" si="4"/>
        <v>0</v>
      </c>
      <c r="H93" s="7"/>
      <c r="ZZ93" t="s">
        <v>375</v>
      </c>
      <c r="AAA93" s="17" t="s">
        <v>376</v>
      </c>
    </row>
    <row r="94" spans="1:703" x14ac:dyDescent="0.25">
      <c r="A94" s="23" t="s">
        <v>377</v>
      </c>
      <c r="B94" s="24" t="s">
        <v>378</v>
      </c>
      <c r="C94" s="14" t="s">
        <v>379</v>
      </c>
      <c r="D94" s="20">
        <v>5</v>
      </c>
      <c r="E94" s="43"/>
      <c r="F94" s="21"/>
      <c r="G94" s="22">
        <f t="shared" si="4"/>
        <v>0</v>
      </c>
      <c r="H94" s="7"/>
      <c r="ZZ94" t="s">
        <v>380</v>
      </c>
      <c r="AAA94" s="17" t="s">
        <v>381</v>
      </c>
    </row>
    <row r="95" spans="1:703" x14ac:dyDescent="0.25">
      <c r="A95" s="23" t="s">
        <v>382</v>
      </c>
      <c r="B95" s="24" t="s">
        <v>383</v>
      </c>
      <c r="C95" s="14" t="s">
        <v>384</v>
      </c>
      <c r="D95" s="20">
        <v>2</v>
      </c>
      <c r="E95" s="43"/>
      <c r="F95" s="21"/>
      <c r="G95" s="22">
        <f t="shared" si="4"/>
        <v>0</v>
      </c>
      <c r="H95" s="7"/>
      <c r="ZZ95" t="s">
        <v>385</v>
      </c>
      <c r="AAA95" s="17" t="s">
        <v>386</v>
      </c>
    </row>
    <row r="96" spans="1:703" x14ac:dyDescent="0.25">
      <c r="A96" s="23" t="s">
        <v>387</v>
      </c>
      <c r="B96" s="24" t="s">
        <v>388</v>
      </c>
      <c r="C96" s="14" t="s">
        <v>389</v>
      </c>
      <c r="D96" s="20">
        <v>3</v>
      </c>
      <c r="E96" s="43"/>
      <c r="F96" s="21"/>
      <c r="G96" s="22">
        <f t="shared" si="4"/>
        <v>0</v>
      </c>
      <c r="H96" s="7"/>
      <c r="ZZ96" t="s">
        <v>390</v>
      </c>
      <c r="AAA96" s="17" t="s">
        <v>391</v>
      </c>
    </row>
    <row r="97" spans="1:703" x14ac:dyDescent="0.25">
      <c r="A97" s="23" t="s">
        <v>392</v>
      </c>
      <c r="B97" s="24" t="s">
        <v>393</v>
      </c>
      <c r="C97" s="14" t="s">
        <v>394</v>
      </c>
      <c r="D97" s="20">
        <v>3</v>
      </c>
      <c r="E97" s="43"/>
      <c r="F97" s="21"/>
      <c r="G97" s="22">
        <f t="shared" si="4"/>
        <v>0</v>
      </c>
      <c r="H97" s="7"/>
      <c r="ZZ97" t="s">
        <v>395</v>
      </c>
      <c r="AAA97" s="17" t="s">
        <v>396</v>
      </c>
    </row>
    <row r="98" spans="1:703" ht="15.75" x14ac:dyDescent="0.25">
      <c r="A98" s="35" t="s">
        <v>397</v>
      </c>
      <c r="B98" s="37" t="s">
        <v>398</v>
      </c>
      <c r="C98" s="14"/>
      <c r="D98" s="15"/>
      <c r="E98" s="42"/>
      <c r="F98" s="15"/>
      <c r="G98" s="16"/>
      <c r="H98" s="7"/>
      <c r="ZZ98" t="s">
        <v>399</v>
      </c>
      <c r="AAA98" s="17"/>
    </row>
    <row r="99" spans="1:703" x14ac:dyDescent="0.25">
      <c r="A99" s="23" t="s">
        <v>400</v>
      </c>
      <c r="B99" s="24" t="s">
        <v>401</v>
      </c>
      <c r="C99" s="14" t="s">
        <v>402</v>
      </c>
      <c r="D99" s="20">
        <v>1</v>
      </c>
      <c r="E99" s="43"/>
      <c r="F99" s="21"/>
      <c r="G99" s="22">
        <f>ROUND(E99*F99,2)</f>
        <v>0</v>
      </c>
      <c r="H99" s="7"/>
      <c r="ZZ99" t="s">
        <v>403</v>
      </c>
      <c r="AAA99" s="17" t="s">
        <v>404</v>
      </c>
    </row>
    <row r="100" spans="1:703" x14ac:dyDescent="0.25">
      <c r="A100" s="25"/>
      <c r="B100" s="26"/>
      <c r="C100" s="14"/>
      <c r="D100" s="15"/>
      <c r="E100" s="42"/>
      <c r="F100" s="15"/>
      <c r="G100" s="27"/>
      <c r="H100" s="7"/>
    </row>
    <row r="101" spans="1:703" x14ac:dyDescent="0.25">
      <c r="A101" s="28"/>
      <c r="B101" s="29" t="s">
        <v>405</v>
      </c>
      <c r="C101" s="14"/>
      <c r="D101" s="15"/>
      <c r="E101" s="42"/>
      <c r="F101" s="15"/>
      <c r="G101" s="30">
        <f>SUBTOTAL(109,G12:G100)</f>
        <v>0</v>
      </c>
      <c r="H101" s="7"/>
      <c r="ZZ101" t="s">
        <v>406</v>
      </c>
    </row>
    <row r="102" spans="1:703" x14ac:dyDescent="0.25">
      <c r="A102" s="31"/>
      <c r="B102" s="32"/>
      <c r="C102" s="14"/>
      <c r="D102" s="15"/>
      <c r="E102" s="42"/>
      <c r="F102" s="15"/>
      <c r="G102" s="11"/>
      <c r="H102" s="7"/>
    </row>
    <row r="103" spans="1:703" ht="15.75" x14ac:dyDescent="0.25">
      <c r="A103" s="12" t="s">
        <v>407</v>
      </c>
      <c r="B103" s="13" t="s">
        <v>408</v>
      </c>
      <c r="C103" s="14"/>
      <c r="D103" s="15"/>
      <c r="E103" s="42"/>
      <c r="F103" s="15"/>
      <c r="G103" s="16"/>
      <c r="H103" s="7"/>
      <c r="ZZ103" t="s">
        <v>409</v>
      </c>
      <c r="AAA103" s="17"/>
    </row>
    <row r="104" spans="1:703" ht="15.75" x14ac:dyDescent="0.25">
      <c r="A104" s="33" t="s">
        <v>410</v>
      </c>
      <c r="B104" s="34" t="s">
        <v>411</v>
      </c>
      <c r="C104" s="14"/>
      <c r="D104" s="15"/>
      <c r="E104" s="42"/>
      <c r="F104" s="15"/>
      <c r="G104" s="16"/>
      <c r="H104" s="7"/>
      <c r="ZZ104" t="s">
        <v>412</v>
      </c>
      <c r="AAA104" s="17"/>
    </row>
    <row r="105" spans="1:703" x14ac:dyDescent="0.25">
      <c r="A105" s="35" t="s">
        <v>413</v>
      </c>
      <c r="B105" s="36" t="s">
        <v>414</v>
      </c>
      <c r="C105" s="14"/>
      <c r="D105" s="15"/>
      <c r="E105" s="42"/>
      <c r="F105" s="15"/>
      <c r="G105" s="16"/>
      <c r="H105" s="7"/>
      <c r="ZZ105" t="s">
        <v>415</v>
      </c>
      <c r="AAA105" s="17"/>
    </row>
    <row r="106" spans="1:703" x14ac:dyDescent="0.25">
      <c r="A106" s="23" t="s">
        <v>416</v>
      </c>
      <c r="B106" s="24" t="s">
        <v>417</v>
      </c>
      <c r="C106" s="14" t="s">
        <v>418</v>
      </c>
      <c r="D106" s="20">
        <v>1</v>
      </c>
      <c r="E106" s="43"/>
      <c r="F106" s="21"/>
      <c r="G106" s="22">
        <f>ROUND(E106*F106,2)</f>
        <v>0</v>
      </c>
      <c r="H106" s="7"/>
      <c r="ZZ106" t="s">
        <v>419</v>
      </c>
      <c r="AAA106" s="17" t="s">
        <v>420</v>
      </c>
    </row>
    <row r="107" spans="1:703" x14ac:dyDescent="0.25">
      <c r="A107" s="35" t="s">
        <v>421</v>
      </c>
      <c r="B107" s="36" t="s">
        <v>422</v>
      </c>
      <c r="C107" s="14"/>
      <c r="D107" s="15"/>
      <c r="E107" s="42"/>
      <c r="F107" s="15"/>
      <c r="G107" s="16"/>
      <c r="H107" s="7"/>
      <c r="ZZ107" t="s">
        <v>423</v>
      </c>
      <c r="AAA107" s="17"/>
    </row>
    <row r="108" spans="1:703" x14ac:dyDescent="0.25">
      <c r="A108" s="23" t="s">
        <v>424</v>
      </c>
      <c r="B108" s="24" t="s">
        <v>425</v>
      </c>
      <c r="C108" s="14" t="s">
        <v>426</v>
      </c>
      <c r="D108" s="20">
        <v>1</v>
      </c>
      <c r="E108" s="43"/>
      <c r="F108" s="21"/>
      <c r="G108" s="22">
        <f>ROUND(E108*F108,2)</f>
        <v>0</v>
      </c>
      <c r="H108" s="7"/>
      <c r="ZZ108" t="s">
        <v>427</v>
      </c>
      <c r="AAA108" s="17" t="s">
        <v>428</v>
      </c>
    </row>
    <row r="109" spans="1:703" x14ac:dyDescent="0.25">
      <c r="A109" s="23" t="s">
        <v>429</v>
      </c>
      <c r="B109" s="24" t="s">
        <v>430</v>
      </c>
      <c r="C109" s="14" t="s">
        <v>431</v>
      </c>
      <c r="D109" s="20">
        <v>1</v>
      </c>
      <c r="E109" s="43"/>
      <c r="F109" s="21"/>
      <c r="G109" s="22">
        <f>ROUND(E109*F109,2)</f>
        <v>0</v>
      </c>
      <c r="H109" s="7"/>
      <c r="ZZ109" t="s">
        <v>432</v>
      </c>
      <c r="AAA109" s="17" t="s">
        <v>433</v>
      </c>
    </row>
    <row r="110" spans="1:703" x14ac:dyDescent="0.25">
      <c r="A110" s="25"/>
      <c r="B110" s="26"/>
      <c r="C110" s="14"/>
      <c r="D110" s="15"/>
      <c r="E110" s="42"/>
      <c r="F110" s="15"/>
      <c r="G110" s="27"/>
      <c r="H110" s="7"/>
    </row>
    <row r="111" spans="1:703" x14ac:dyDescent="0.25">
      <c r="A111" s="28"/>
      <c r="B111" s="29" t="s">
        <v>434</v>
      </c>
      <c r="C111" s="14"/>
      <c r="D111" s="15"/>
      <c r="E111" s="42"/>
      <c r="F111" s="15"/>
      <c r="G111" s="30">
        <f>SUBTOTAL(109,G105:G110)</f>
        <v>0</v>
      </c>
      <c r="H111" s="7"/>
      <c r="ZZ111" t="s">
        <v>435</v>
      </c>
    </row>
    <row r="112" spans="1:703" x14ac:dyDescent="0.25">
      <c r="A112" s="31"/>
      <c r="B112" s="32"/>
      <c r="C112" s="14"/>
      <c r="D112" s="15"/>
      <c r="E112" s="42"/>
      <c r="F112" s="15"/>
      <c r="G112" s="11"/>
      <c r="H112" s="7"/>
    </row>
    <row r="113" spans="1:703" ht="15.75" x14ac:dyDescent="0.25">
      <c r="A113" s="12" t="s">
        <v>436</v>
      </c>
      <c r="B113" s="13" t="s">
        <v>437</v>
      </c>
      <c r="C113" s="14"/>
      <c r="D113" s="15"/>
      <c r="E113" s="42"/>
      <c r="F113" s="15"/>
      <c r="G113" s="16"/>
      <c r="H113" s="7"/>
      <c r="ZZ113" t="s">
        <v>438</v>
      </c>
      <c r="AAA113" s="17"/>
    </row>
    <row r="114" spans="1:703" ht="15.75" x14ac:dyDescent="0.25">
      <c r="A114" s="33" t="s">
        <v>439</v>
      </c>
      <c r="B114" s="34" t="s">
        <v>440</v>
      </c>
      <c r="C114" s="14"/>
      <c r="D114" s="15"/>
      <c r="E114" s="42"/>
      <c r="F114" s="15"/>
      <c r="G114" s="16"/>
      <c r="H114" s="7"/>
      <c r="ZZ114" t="s">
        <v>441</v>
      </c>
      <c r="AAA114" s="17"/>
    </row>
    <row r="115" spans="1:703" x14ac:dyDescent="0.25">
      <c r="A115" s="23" t="s">
        <v>442</v>
      </c>
      <c r="B115" s="24" t="s">
        <v>443</v>
      </c>
      <c r="C115" s="14" t="s">
        <v>444</v>
      </c>
      <c r="D115" s="20">
        <v>1</v>
      </c>
      <c r="E115" s="43"/>
      <c r="F115" s="21"/>
      <c r="G115" s="22">
        <f>ROUND(E115*F115,2)</f>
        <v>0</v>
      </c>
      <c r="H115" s="7"/>
      <c r="ZZ115" t="s">
        <v>445</v>
      </c>
      <c r="AAA115" s="17" t="s">
        <v>446</v>
      </c>
    </row>
    <row r="116" spans="1:703" ht="15.75" x14ac:dyDescent="0.25">
      <c r="A116" s="35" t="s">
        <v>447</v>
      </c>
      <c r="B116" s="37" t="s">
        <v>448</v>
      </c>
      <c r="C116" s="14"/>
      <c r="D116" s="15"/>
      <c r="E116" s="42"/>
      <c r="F116" s="15"/>
      <c r="G116" s="16"/>
      <c r="H116" s="7"/>
      <c r="ZZ116" t="s">
        <v>449</v>
      </c>
      <c r="AAA116" s="17"/>
    </row>
    <row r="117" spans="1:703" x14ac:dyDescent="0.25">
      <c r="A117" s="23" t="s">
        <v>450</v>
      </c>
      <c r="B117" s="24" t="s">
        <v>451</v>
      </c>
      <c r="C117" s="14" t="s">
        <v>452</v>
      </c>
      <c r="D117" s="20">
        <v>1</v>
      </c>
      <c r="E117" s="43"/>
      <c r="F117" s="21"/>
      <c r="G117" s="22">
        <f>ROUND(E117*F117,2)</f>
        <v>0</v>
      </c>
      <c r="H117" s="7"/>
      <c r="ZZ117" t="s">
        <v>453</v>
      </c>
      <c r="AAA117" s="17" t="s">
        <v>454</v>
      </c>
    </row>
    <row r="118" spans="1:703" ht="15.75" x14ac:dyDescent="0.25">
      <c r="A118" s="35" t="s">
        <v>455</v>
      </c>
      <c r="B118" s="37" t="s">
        <v>456</v>
      </c>
      <c r="C118" s="14"/>
      <c r="D118" s="15"/>
      <c r="E118" s="42"/>
      <c r="F118" s="15"/>
      <c r="G118" s="16"/>
      <c r="H118" s="7"/>
      <c r="ZZ118" t="s">
        <v>457</v>
      </c>
      <c r="AAA118" s="17"/>
    </row>
    <row r="119" spans="1:703" x14ac:dyDescent="0.25">
      <c r="A119" s="23" t="s">
        <v>458</v>
      </c>
      <c r="B119" s="24" t="s">
        <v>459</v>
      </c>
      <c r="C119" s="14" t="s">
        <v>460</v>
      </c>
      <c r="D119" s="20">
        <v>1</v>
      </c>
      <c r="E119" s="43"/>
      <c r="F119" s="21"/>
      <c r="G119" s="22">
        <f>ROUND(E119*F119,2)</f>
        <v>0</v>
      </c>
      <c r="H119" s="7"/>
      <c r="ZZ119" t="s">
        <v>461</v>
      </c>
      <c r="AAA119" s="17" t="s">
        <v>462</v>
      </c>
    </row>
    <row r="120" spans="1:703" x14ac:dyDescent="0.25">
      <c r="A120" s="25"/>
      <c r="B120" s="26"/>
      <c r="C120" s="14"/>
      <c r="D120" s="15"/>
      <c r="E120" s="42"/>
      <c r="F120" s="15"/>
      <c r="G120" s="27"/>
      <c r="H120" s="7"/>
    </row>
    <row r="121" spans="1:703" x14ac:dyDescent="0.25">
      <c r="A121" s="28"/>
      <c r="B121" s="29" t="s">
        <v>463</v>
      </c>
      <c r="C121" s="14"/>
      <c r="D121" s="15"/>
      <c r="E121" s="42"/>
      <c r="F121" s="15"/>
      <c r="G121" s="30">
        <f>SUBTOTAL(109,G115:G120)</f>
        <v>0</v>
      </c>
      <c r="H121" s="7"/>
      <c r="ZZ121" t="s">
        <v>464</v>
      </c>
    </row>
    <row r="122" spans="1:703" x14ac:dyDescent="0.25">
      <c r="A122" s="25"/>
      <c r="B122" s="26"/>
      <c r="C122" s="14"/>
      <c r="D122" s="15"/>
      <c r="E122" s="42"/>
      <c r="F122" s="15"/>
      <c r="G122" s="11"/>
      <c r="H122" s="7"/>
    </row>
    <row r="123" spans="1:703" x14ac:dyDescent="0.25">
      <c r="A123" s="31"/>
      <c r="B123" s="32"/>
      <c r="C123" s="39"/>
      <c r="D123" s="40"/>
      <c r="E123" s="44"/>
      <c r="F123" s="40"/>
      <c r="G123" s="27"/>
      <c r="H123" s="7"/>
    </row>
    <row r="124" spans="1:703" x14ac:dyDescent="0.25">
      <c r="A124" s="49"/>
      <c r="B124" s="50"/>
      <c r="C124" s="50"/>
      <c r="D124" s="50"/>
      <c r="E124" s="50"/>
      <c r="F124" s="50"/>
      <c r="G124" s="51"/>
    </row>
    <row r="125" spans="1:703" x14ac:dyDescent="0.25">
      <c r="A125" s="52"/>
      <c r="B125" s="90" t="s">
        <v>465</v>
      </c>
      <c r="C125" s="91"/>
      <c r="D125" s="91"/>
      <c r="E125" s="91"/>
      <c r="F125" s="47"/>
      <c r="G125" s="48">
        <f>SUBTOTAL(109,G3:G123)</f>
        <v>0</v>
      </c>
      <c r="ZZ125" t="s">
        <v>466</v>
      </c>
    </row>
    <row r="126" spans="1:703" x14ac:dyDescent="0.25">
      <c r="A126" s="45" t="s">
        <v>467</v>
      </c>
      <c r="B126" s="46" t="s">
        <v>522</v>
      </c>
      <c r="C126" s="47"/>
      <c r="D126" s="47"/>
      <c r="E126" s="47"/>
      <c r="F126" s="47"/>
      <c r="G126" s="48">
        <f>G125*0.2</f>
        <v>0</v>
      </c>
      <c r="ZZ126" t="s">
        <v>468</v>
      </c>
    </row>
    <row r="127" spans="1:703" x14ac:dyDescent="0.25">
      <c r="A127" s="52"/>
      <c r="B127" s="46" t="s">
        <v>469</v>
      </c>
      <c r="C127" s="47"/>
      <c r="D127" s="47"/>
      <c r="E127" s="47"/>
      <c r="F127" s="47"/>
      <c r="G127" s="48">
        <f>G125+G126</f>
        <v>0</v>
      </c>
      <c r="ZZ127" t="s">
        <v>470</v>
      </c>
    </row>
    <row r="128" spans="1:703" x14ac:dyDescent="0.25">
      <c r="A128" s="53"/>
      <c r="B128" s="54"/>
      <c r="C128" s="54"/>
      <c r="D128" s="54"/>
      <c r="E128" s="54"/>
      <c r="F128" s="54"/>
      <c r="G128" s="55"/>
    </row>
  </sheetData>
  <sheetProtection algorithmName="SHA-512" hashValue="fmfQngCVT0+8Tit8Qxs80M+ldQGSDh4HK3w9Vn/q3pepxJlDAGHOuUQibCAlLlFmhsthXchIfEj0yQJY76NrvQ==" saltValue="qugA1Aa8JwbRfYqrigEwCg==" spinCount="100000" sheet="1" objects="1" scenarios="1" selectLockedCells="1"/>
  <mergeCells count="2">
    <mergeCell ref="A1:G1"/>
    <mergeCell ref="B125:E125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8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3" sqref="E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87"/>
      <c r="B1" s="88"/>
      <c r="C1" s="88"/>
      <c r="D1" s="88"/>
      <c r="E1" s="88"/>
      <c r="F1" s="88"/>
      <c r="G1" s="89"/>
    </row>
    <row r="2" spans="1:703" ht="30" x14ac:dyDescent="0.25">
      <c r="A2" s="2"/>
      <c r="B2" s="3"/>
      <c r="C2" s="4" t="s">
        <v>471</v>
      </c>
      <c r="D2" s="5" t="s">
        <v>1</v>
      </c>
      <c r="E2" s="5" t="s">
        <v>521</v>
      </c>
      <c r="F2" s="5" t="s">
        <v>472</v>
      </c>
      <c r="G2" s="6" t="s">
        <v>473</v>
      </c>
      <c r="H2" s="7"/>
    </row>
    <row r="3" spans="1:703" x14ac:dyDescent="0.25">
      <c r="A3" s="1"/>
      <c r="B3" s="8"/>
      <c r="C3" s="9"/>
      <c r="D3" s="10"/>
      <c r="E3" s="41"/>
      <c r="F3" s="10"/>
      <c r="G3" s="11"/>
      <c r="H3" s="7"/>
    </row>
    <row r="4" spans="1:703" ht="15.75" x14ac:dyDescent="0.25">
      <c r="A4" s="12" t="s">
        <v>474</v>
      </c>
      <c r="B4" s="13" t="s">
        <v>475</v>
      </c>
      <c r="C4" s="14"/>
      <c r="D4" s="15"/>
      <c r="E4" s="42"/>
      <c r="F4" s="15"/>
      <c r="G4" s="16"/>
      <c r="H4" s="7"/>
      <c r="ZZ4" t="s">
        <v>476</v>
      </c>
      <c r="AAA4" s="17"/>
    </row>
    <row r="5" spans="1:703" x14ac:dyDescent="0.25">
      <c r="A5" s="18" t="s">
        <v>477</v>
      </c>
      <c r="B5" s="19" t="s">
        <v>478</v>
      </c>
      <c r="C5" s="14" t="s">
        <v>479</v>
      </c>
      <c r="D5" s="20"/>
      <c r="E5" s="43"/>
      <c r="F5" s="21"/>
      <c r="G5" s="22">
        <f t="shared" ref="G5:G9" si="0">ROUND(E5*F5,2)</f>
        <v>0</v>
      </c>
      <c r="H5" s="7"/>
      <c r="ZZ5" t="s">
        <v>480</v>
      </c>
      <c r="AAA5" s="17" t="s">
        <v>481</v>
      </c>
    </row>
    <row r="6" spans="1:703" ht="24" x14ac:dyDescent="0.25">
      <c r="A6" s="23"/>
      <c r="B6" s="24" t="s">
        <v>482</v>
      </c>
      <c r="C6" s="14" t="s">
        <v>483</v>
      </c>
      <c r="D6" s="20">
        <v>9</v>
      </c>
      <c r="E6" s="43"/>
      <c r="F6" s="21"/>
      <c r="G6" s="22">
        <f t="shared" si="0"/>
        <v>0</v>
      </c>
      <c r="H6" s="7"/>
      <c r="ZZ6" t="s">
        <v>484</v>
      </c>
      <c r="AAA6" s="17" t="s">
        <v>485</v>
      </c>
    </row>
    <row r="7" spans="1:703" ht="24" x14ac:dyDescent="0.25">
      <c r="A7" s="23"/>
      <c r="B7" s="24" t="s">
        <v>486</v>
      </c>
      <c r="C7" s="14" t="s">
        <v>487</v>
      </c>
      <c r="D7" s="20">
        <v>1</v>
      </c>
      <c r="E7" s="43"/>
      <c r="F7" s="21"/>
      <c r="G7" s="22">
        <f t="shared" si="0"/>
        <v>0</v>
      </c>
      <c r="H7" s="7"/>
      <c r="ZZ7" t="s">
        <v>488</v>
      </c>
      <c r="AAA7" s="17" t="s">
        <v>489</v>
      </c>
    </row>
    <row r="8" spans="1:703" ht="24" x14ac:dyDescent="0.25">
      <c r="A8" s="23"/>
      <c r="B8" s="24" t="s">
        <v>490</v>
      </c>
      <c r="C8" s="14" t="s">
        <v>491</v>
      </c>
      <c r="D8" s="20">
        <v>7</v>
      </c>
      <c r="E8" s="43"/>
      <c r="F8" s="21"/>
      <c r="G8" s="22">
        <f>ROUND(E8*F8,2)</f>
        <v>0</v>
      </c>
      <c r="H8" s="7"/>
      <c r="ZZ8" t="s">
        <v>492</v>
      </c>
      <c r="AAA8" s="17" t="s">
        <v>493</v>
      </c>
    </row>
    <row r="9" spans="1:703" ht="24" x14ac:dyDescent="0.25">
      <c r="A9" s="23"/>
      <c r="B9" s="24" t="s">
        <v>494</v>
      </c>
      <c r="C9" s="14" t="s">
        <v>495</v>
      </c>
      <c r="D9" s="20">
        <v>1</v>
      </c>
      <c r="E9" s="43"/>
      <c r="F9" s="21"/>
      <c r="G9" s="22">
        <f t="shared" si="0"/>
        <v>0</v>
      </c>
      <c r="H9" s="7"/>
      <c r="ZZ9" t="s">
        <v>496</v>
      </c>
      <c r="AAA9" s="17" t="s">
        <v>497</v>
      </c>
    </row>
    <row r="10" spans="1:703" x14ac:dyDescent="0.25">
      <c r="A10" s="25"/>
      <c r="B10" s="26"/>
      <c r="C10" s="14"/>
      <c r="D10" s="15"/>
      <c r="E10" s="42"/>
      <c r="F10" s="15"/>
      <c r="G10" s="27"/>
      <c r="H10" s="7"/>
    </row>
    <row r="11" spans="1:703" x14ac:dyDescent="0.25">
      <c r="A11" s="28"/>
      <c r="B11" s="29" t="s">
        <v>498</v>
      </c>
      <c r="C11" s="14"/>
      <c r="D11" s="15"/>
      <c r="E11" s="42"/>
      <c r="F11" s="15"/>
      <c r="G11" s="30">
        <f>SUBTOTAL(109,G5:G10)</f>
        <v>0</v>
      </c>
      <c r="H11" s="7"/>
      <c r="ZZ11" t="s">
        <v>499</v>
      </c>
    </row>
    <row r="12" spans="1:703" x14ac:dyDescent="0.25">
      <c r="A12" s="25"/>
      <c r="B12" s="26"/>
      <c r="C12" s="14"/>
      <c r="D12" s="15"/>
      <c r="E12" s="42"/>
      <c r="F12" s="15"/>
      <c r="G12" s="11"/>
      <c r="H12" s="7"/>
    </row>
    <row r="13" spans="1:703" x14ac:dyDescent="0.25">
      <c r="A13" s="31"/>
      <c r="B13" s="32"/>
      <c r="C13" s="39"/>
      <c r="D13" s="40"/>
      <c r="E13" s="44"/>
      <c r="F13" s="40"/>
      <c r="G13" s="27"/>
      <c r="H13" s="7"/>
    </row>
    <row r="14" spans="1:703" x14ac:dyDescent="0.25">
      <c r="A14" s="49"/>
      <c r="B14" s="50"/>
      <c r="C14" s="50"/>
      <c r="D14" s="50"/>
      <c r="E14" s="50"/>
      <c r="F14" s="50"/>
      <c r="G14" s="51"/>
    </row>
    <row r="15" spans="1:703" x14ac:dyDescent="0.25">
      <c r="A15" s="52"/>
      <c r="B15" s="90" t="s">
        <v>500</v>
      </c>
      <c r="C15" s="91"/>
      <c r="D15" s="91"/>
      <c r="E15" s="91"/>
      <c r="F15" s="47"/>
      <c r="G15" s="48">
        <f>SUBTOTAL(109,G3:G13)</f>
        <v>0</v>
      </c>
      <c r="ZZ15" t="s">
        <v>501</v>
      </c>
    </row>
    <row r="16" spans="1:703" x14ac:dyDescent="0.25">
      <c r="A16" s="45" t="s">
        <v>467</v>
      </c>
      <c r="B16" s="46" t="s">
        <v>522</v>
      </c>
      <c r="C16" s="47"/>
      <c r="D16" s="47"/>
      <c r="E16" s="47"/>
      <c r="F16" s="47"/>
      <c r="G16" s="48">
        <f>G15*0.2</f>
        <v>0</v>
      </c>
      <c r="ZZ16" t="s">
        <v>468</v>
      </c>
    </row>
    <row r="17" spans="1:702" x14ac:dyDescent="0.25">
      <c r="A17" s="52"/>
      <c r="B17" s="46" t="s">
        <v>502</v>
      </c>
      <c r="C17" s="47"/>
      <c r="D17" s="47"/>
      <c r="E17" s="47"/>
      <c r="F17" s="47"/>
      <c r="G17" s="48">
        <f>G15+G16</f>
        <v>0</v>
      </c>
      <c r="ZZ17" t="s">
        <v>503</v>
      </c>
    </row>
    <row r="18" spans="1:702" x14ac:dyDescent="0.25">
      <c r="A18" s="53"/>
      <c r="B18" s="54"/>
      <c r="C18" s="54"/>
      <c r="D18" s="54"/>
      <c r="E18" s="54"/>
      <c r="F18" s="54"/>
      <c r="G18" s="55"/>
    </row>
  </sheetData>
  <sheetProtection algorithmName="SHA-512" hashValue="3n/chHgeSqd53J4B0mqurXsJN1jZDvGoUXeGuBgcciYRegtiQ5QmqYH1li+hoXHJD9iiG5nBzdU9GAt6lJBgNw==" saltValue="hjJbBhpS2EVUSNuYtSYfkQ==" spinCount="100000" sheet="1" objects="1" scenarios="1" selectLockedCells="1"/>
  <mergeCells count="2">
    <mergeCell ref="A1:G1"/>
    <mergeCell ref="B15:E15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4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3" sqref="E1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87"/>
      <c r="B1" s="88"/>
      <c r="C1" s="88"/>
      <c r="D1" s="88"/>
      <c r="E1" s="88"/>
      <c r="F1" s="88"/>
      <c r="G1" s="89"/>
    </row>
    <row r="2" spans="1:703" ht="30" x14ac:dyDescent="0.25">
      <c r="A2" s="2"/>
      <c r="B2" s="3"/>
      <c r="C2" s="4" t="s">
        <v>504</v>
      </c>
      <c r="D2" s="5" t="s">
        <v>1</v>
      </c>
      <c r="E2" s="5" t="s">
        <v>521</v>
      </c>
      <c r="F2" s="5" t="s">
        <v>505</v>
      </c>
      <c r="G2" s="6" t="s">
        <v>506</v>
      </c>
      <c r="H2" s="7"/>
    </row>
    <row r="3" spans="1:703" x14ac:dyDescent="0.25">
      <c r="A3" s="1"/>
      <c r="B3" s="8"/>
      <c r="C3" s="9"/>
      <c r="D3" s="10"/>
      <c r="E3" s="41"/>
      <c r="F3" s="10"/>
      <c r="G3" s="11"/>
      <c r="H3" s="7"/>
    </row>
    <row r="4" spans="1:703" ht="15.75" x14ac:dyDescent="0.25">
      <c r="A4" s="12" t="s">
        <v>507</v>
      </c>
      <c r="B4" s="13" t="s">
        <v>508</v>
      </c>
      <c r="C4" s="14"/>
      <c r="D4" s="15"/>
      <c r="E4" s="42"/>
      <c r="F4" s="15"/>
      <c r="G4" s="16"/>
      <c r="H4" s="7"/>
      <c r="ZZ4" t="s">
        <v>509</v>
      </c>
      <c r="AAA4" s="17"/>
    </row>
    <row r="5" spans="1:703" ht="24" x14ac:dyDescent="0.25">
      <c r="A5" s="18" t="s">
        <v>510</v>
      </c>
      <c r="B5" s="19" t="s">
        <v>511</v>
      </c>
      <c r="C5" s="14" t="s">
        <v>512</v>
      </c>
      <c r="D5" s="20">
        <v>1</v>
      </c>
      <c r="E5" s="43"/>
      <c r="F5" s="21"/>
      <c r="G5" s="22">
        <f>ROUND(E5*F5,2)</f>
        <v>0</v>
      </c>
      <c r="H5" s="7"/>
      <c r="ZZ5" t="s">
        <v>513</v>
      </c>
      <c r="AAA5" s="17" t="s">
        <v>514</v>
      </c>
    </row>
    <row r="6" spans="1:703" x14ac:dyDescent="0.25">
      <c r="A6" s="25"/>
      <c r="B6" s="26"/>
      <c r="C6" s="14"/>
      <c r="D6" s="15"/>
      <c r="E6" s="42"/>
      <c r="F6" s="15"/>
      <c r="G6" s="27"/>
      <c r="H6" s="7"/>
    </row>
    <row r="7" spans="1:703" x14ac:dyDescent="0.25">
      <c r="A7" s="28"/>
      <c r="B7" s="29" t="s">
        <v>515</v>
      </c>
      <c r="C7" s="14"/>
      <c r="D7" s="15"/>
      <c r="E7" s="42"/>
      <c r="F7" s="15"/>
      <c r="G7" s="30">
        <f>SUBTOTAL(109,G5:G6)</f>
        <v>0</v>
      </c>
      <c r="H7" s="7"/>
      <c r="ZZ7" t="s">
        <v>516</v>
      </c>
    </row>
    <row r="8" spans="1:703" x14ac:dyDescent="0.25">
      <c r="A8" s="25"/>
      <c r="B8" s="26"/>
      <c r="C8" s="14"/>
      <c r="D8" s="15"/>
      <c r="E8" s="42"/>
      <c r="F8" s="15"/>
      <c r="G8" s="11"/>
      <c r="H8" s="7"/>
    </row>
    <row r="9" spans="1:703" x14ac:dyDescent="0.25">
      <c r="A9" s="31"/>
      <c r="B9" s="32"/>
      <c r="C9" s="39"/>
      <c r="D9" s="40"/>
      <c r="E9" s="44"/>
      <c r="F9" s="40"/>
      <c r="G9" s="27"/>
      <c r="H9" s="7"/>
    </row>
    <row r="10" spans="1:703" x14ac:dyDescent="0.25">
      <c r="A10" s="49"/>
      <c r="B10" s="50"/>
      <c r="C10" s="50"/>
      <c r="D10" s="50"/>
      <c r="E10" s="50"/>
      <c r="F10" s="50"/>
      <c r="G10" s="51"/>
    </row>
    <row r="11" spans="1:703" x14ac:dyDescent="0.25">
      <c r="A11" s="52"/>
      <c r="B11" s="90" t="s">
        <v>517</v>
      </c>
      <c r="C11" s="91"/>
      <c r="D11" s="91"/>
      <c r="E11" s="91"/>
      <c r="F11" s="47"/>
      <c r="G11" s="48">
        <f>SUBTOTAL(109,G3:G9)</f>
        <v>0</v>
      </c>
      <c r="ZZ11" t="s">
        <v>518</v>
      </c>
    </row>
    <row r="12" spans="1:703" x14ac:dyDescent="0.25">
      <c r="A12" s="45" t="s">
        <v>467</v>
      </c>
      <c r="B12" s="46" t="s">
        <v>522</v>
      </c>
      <c r="C12" s="47"/>
      <c r="D12" s="47"/>
      <c r="E12" s="47"/>
      <c r="F12" s="47"/>
      <c r="G12" s="48">
        <f>G11*0.2</f>
        <v>0</v>
      </c>
      <c r="ZZ12" t="s">
        <v>468</v>
      </c>
    </row>
    <row r="13" spans="1:703" x14ac:dyDescent="0.25">
      <c r="A13" s="52"/>
      <c r="B13" s="46" t="s">
        <v>519</v>
      </c>
      <c r="C13" s="47"/>
      <c r="D13" s="47"/>
      <c r="E13" s="47"/>
      <c r="F13" s="47"/>
      <c r="G13" s="48">
        <f>G11+G12</f>
        <v>0</v>
      </c>
      <c r="ZZ13" t="s">
        <v>520</v>
      </c>
    </row>
    <row r="14" spans="1:703" x14ac:dyDescent="0.25">
      <c r="A14" s="53"/>
      <c r="B14" s="54"/>
      <c r="C14" s="54"/>
      <c r="D14" s="54"/>
      <c r="E14" s="54"/>
      <c r="F14" s="54"/>
      <c r="G14" s="55"/>
    </row>
  </sheetData>
  <sheetProtection algorithmName="SHA-512" hashValue="Q52MAohbr4f2EvnuxEj9jruhW4EUkeK540WQv3r988Ya9OjsDVuj55EJcEUwjufpTUMe3uH1LyUhGfHlS+ZE8g==" saltValue="2T/R79wntolJVFWk865pLg==" spinCount="100000" sheet="1" objects="1" scenarios="1" selectLockedCells="1"/>
  <mergeCells count="2">
    <mergeCell ref="A1:G1"/>
    <mergeCell ref="B11:E11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B7B07-441B-4A50-A053-AAFA618D6F35}">
  <dimension ref="A1:D23"/>
  <sheetViews>
    <sheetView view="pageBreakPreview" zoomScaleNormal="100" workbookViewId="0">
      <selection activeCell="C19" sqref="C19"/>
    </sheetView>
  </sheetViews>
  <sheetFormatPr baseColWidth="10" defaultColWidth="11.5703125" defaultRowHeight="15" x14ac:dyDescent="0.2"/>
  <cols>
    <col min="1" max="1" width="24.85546875" style="84" customWidth="1"/>
    <col min="2" max="2" width="11.5703125" style="59"/>
    <col min="3" max="3" width="33.7109375" style="59" customWidth="1"/>
    <col min="4" max="4" width="22.28515625" style="85" customWidth="1"/>
    <col min="5" max="16384" width="11.5703125" style="59"/>
  </cols>
  <sheetData>
    <row r="1" spans="1:4" ht="30.75" customHeight="1" x14ac:dyDescent="0.2">
      <c r="A1" s="56"/>
      <c r="B1" s="57"/>
      <c r="C1" s="57"/>
      <c r="D1" s="58"/>
    </row>
    <row r="2" spans="1:4" ht="74.25" customHeight="1" x14ac:dyDescent="0.2">
      <c r="A2" s="92" t="s">
        <v>523</v>
      </c>
      <c r="B2" s="92"/>
      <c r="C2" s="92"/>
      <c r="D2" s="92"/>
    </row>
    <row r="3" spans="1:4" ht="9.6" customHeight="1" x14ac:dyDescent="0.2">
      <c r="A3" s="93"/>
      <c r="B3" s="93"/>
      <c r="C3" s="93"/>
      <c r="D3" s="93"/>
    </row>
    <row r="4" spans="1:4" ht="29.25" customHeight="1" x14ac:dyDescent="0.2">
      <c r="A4" s="56"/>
      <c r="B4" s="57"/>
      <c r="C4" s="57"/>
      <c r="D4" s="58"/>
    </row>
    <row r="5" spans="1:4" x14ac:dyDescent="0.2">
      <c r="A5" s="56"/>
      <c r="B5" s="57"/>
      <c r="C5" s="57"/>
      <c r="D5" s="58"/>
    </row>
    <row r="6" spans="1:4" s="60" customFormat="1" ht="24.95" customHeight="1" x14ac:dyDescent="0.25">
      <c r="A6" s="94" t="s">
        <v>524</v>
      </c>
      <c r="B6" s="95"/>
      <c r="C6" s="95"/>
      <c r="D6" s="96"/>
    </row>
    <row r="7" spans="1:4" s="60" customFormat="1" ht="24.95" customHeight="1" x14ac:dyDescent="0.25">
      <c r="A7" s="97" t="s">
        <v>530</v>
      </c>
      <c r="B7" s="98"/>
      <c r="C7" s="98"/>
      <c r="D7" s="99"/>
    </row>
    <row r="8" spans="1:4" x14ac:dyDescent="0.2">
      <c r="A8" s="56"/>
      <c r="B8" s="57"/>
      <c r="C8" s="57"/>
      <c r="D8" s="58"/>
    </row>
    <row r="9" spans="1:4" x14ac:dyDescent="0.2">
      <c r="A9" s="56"/>
      <c r="B9" s="57"/>
      <c r="C9" s="57"/>
      <c r="D9" s="58"/>
    </row>
    <row r="10" spans="1:4" x14ac:dyDescent="0.2">
      <c r="A10" s="56"/>
      <c r="B10" s="57"/>
      <c r="C10" s="57"/>
      <c r="D10" s="58"/>
    </row>
    <row r="11" spans="1:4" x14ac:dyDescent="0.2">
      <c r="A11" s="61"/>
      <c r="B11" s="62"/>
      <c r="C11" s="62"/>
      <c r="D11" s="63"/>
    </row>
    <row r="12" spans="1:4" s="60" customFormat="1" ht="36" customHeight="1" x14ac:dyDescent="0.25">
      <c r="A12" s="64"/>
      <c r="B12" s="65"/>
      <c r="C12" s="66"/>
      <c r="D12" s="67" t="s">
        <v>525</v>
      </c>
    </row>
    <row r="13" spans="1:4" x14ac:dyDescent="0.2">
      <c r="A13" s="68"/>
      <c r="B13" s="69"/>
      <c r="C13" s="70"/>
      <c r="D13" s="71"/>
    </row>
    <row r="14" spans="1:4" ht="39.950000000000003" customHeight="1" x14ac:dyDescent="0.2">
      <c r="A14" s="100" t="s">
        <v>526</v>
      </c>
      <c r="B14" s="101"/>
      <c r="C14" s="102"/>
      <c r="D14" s="72"/>
    </row>
    <row r="15" spans="1:4" ht="39.950000000000003" customHeight="1" x14ac:dyDescent="0.2">
      <c r="A15" s="100" t="s">
        <v>531</v>
      </c>
      <c r="B15" s="101"/>
      <c r="C15" s="102"/>
      <c r="D15" s="72"/>
    </row>
    <row r="16" spans="1:4" ht="39.950000000000003" customHeight="1" x14ac:dyDescent="0.2">
      <c r="A16" s="100" t="s">
        <v>532</v>
      </c>
      <c r="B16" s="101"/>
      <c r="C16" s="102"/>
      <c r="D16" s="72"/>
    </row>
    <row r="17" spans="1:4" ht="6" customHeight="1" x14ac:dyDescent="0.2">
      <c r="A17" s="73"/>
      <c r="B17" s="57"/>
      <c r="C17" s="74"/>
      <c r="D17" s="72"/>
    </row>
    <row r="18" spans="1:4" ht="6" customHeight="1" x14ac:dyDescent="0.2">
      <c r="A18" s="75"/>
      <c r="B18" s="57"/>
      <c r="C18" s="74"/>
      <c r="D18" s="76"/>
    </row>
    <row r="19" spans="1:4" s="60" customFormat="1" ht="30" customHeight="1" x14ac:dyDescent="0.25">
      <c r="A19" s="77"/>
      <c r="B19" s="78"/>
      <c r="C19" s="79" t="s">
        <v>527</v>
      </c>
      <c r="D19" s="80">
        <f>D14+D16</f>
        <v>0</v>
      </c>
    </row>
    <row r="20" spans="1:4" ht="12" customHeight="1" x14ac:dyDescent="0.2">
      <c r="A20" s="81"/>
      <c r="B20" s="62"/>
      <c r="C20" s="82"/>
      <c r="D20" s="83"/>
    </row>
    <row r="21" spans="1:4" x14ac:dyDescent="0.2">
      <c r="A21" s="56"/>
      <c r="B21" s="57"/>
      <c r="C21" s="57"/>
      <c r="D21" s="58"/>
    </row>
    <row r="22" spans="1:4" x14ac:dyDescent="0.2">
      <c r="A22" s="84" t="s">
        <v>528</v>
      </c>
      <c r="C22" s="84"/>
    </row>
    <row r="23" spans="1:4" ht="12.75" x14ac:dyDescent="0.2">
      <c r="C23" s="86"/>
      <c r="D23" s="86" t="s">
        <v>529</v>
      </c>
    </row>
  </sheetData>
  <mergeCells count="7">
    <mergeCell ref="A16:C16"/>
    <mergeCell ref="A15:C15"/>
    <mergeCell ref="A2:D2"/>
    <mergeCell ref="A3:D3"/>
    <mergeCell ref="A6:D6"/>
    <mergeCell ref="A7:D7"/>
    <mergeCell ref="A14:C14"/>
  </mergeCells>
  <printOptions horizontalCentered="1"/>
  <pageMargins left="0.47244094488188981" right="0.4724409448818898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Lot N°10 ELECTRICITE COURANTS</vt:lpstr>
      <vt:lpstr>Lot N°10 VIPP 2   GAINE TETE D</vt:lpstr>
      <vt:lpstr>Lot N°10 VIPP 3   CLIMATISATIO</vt:lpstr>
      <vt:lpstr>RECAPITULATIF</vt:lpstr>
      <vt:lpstr>'Lot N°10 ELECTRICITE COURANTS'!Impression_des_titres</vt:lpstr>
      <vt:lpstr>'Lot N°10 VIPP 2   GAINE TETE D'!Impression_des_titres</vt:lpstr>
      <vt:lpstr>'Lot N°10 VIPP 3   CLIMATISATIO'!Impression_des_titres</vt:lpstr>
      <vt:lpstr>'Lot N°10 ELECTRICITE COURANTS'!Zone_d_impression</vt:lpstr>
      <vt:lpstr>'Lot N°10 VIPP 2   GAINE TETE D'!Zone_d_impression</vt:lpstr>
      <vt:lpstr>'Lot N°10 VIPP 3   CLIMATISATIO'!Zone_d_impression</vt:lpstr>
      <vt:lpstr>RECAPITULATIF!Zone_d_impression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2026-03-05T14:57:25Z</cp:lastPrinted>
  <dcterms:created xsi:type="dcterms:W3CDTF">2026-03-05T14:08:58Z</dcterms:created>
  <dcterms:modified xsi:type="dcterms:W3CDTF">2026-03-17T15:36:48Z</dcterms:modified>
</cp:coreProperties>
</file>